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수정사항\(검토의견서) 전북특별자치도의회 사무전결 처리 규정 일부개정훈령안외4\"/>
    </mc:Choice>
  </mc:AlternateContent>
  <xr:revisionPtr revIDLastSave="0" documentId="8_{A681F8CB-D2EB-4C1B-BBF8-B9BDB4B97B69}" xr6:coauthVersionLast="36" xr6:coauthVersionMax="36" xr10:uidLastSave="{00000000-0000-0000-0000-000000000000}"/>
  <bookViews>
    <workbookView xWindow="0" yWindow="0" windowWidth="28800" windowHeight="12180" tabRatio="842" activeTab="5" xr2:uid="{00000000-000D-0000-FFFF-FFFF00000000}"/>
  </bookViews>
  <sheets>
    <sheet name="공통사항" sheetId="4" r:id="rId1"/>
    <sheet name="총무담당관" sheetId="16" r:id="rId2"/>
    <sheet name="의사담당관" sheetId="58" r:id="rId3"/>
    <sheet name="입법정책담당관" sheetId="59" r:id="rId4"/>
    <sheet name="의정홍보담당관" sheetId="61" r:id="rId5"/>
    <sheet name="전문위원" sheetId="60" r:id="rId6"/>
  </sheets>
  <definedNames>
    <definedName name="_xlnm._FilterDatabase" localSheetId="0" hidden="1">공통사항!$A$5:$F$27</definedName>
    <definedName name="_xlnm._FilterDatabase" localSheetId="2" hidden="1">의사담당관!$A$4:$F$28</definedName>
    <definedName name="_xlnm._FilterDatabase" localSheetId="4" hidden="1">의정홍보담당관!$A$4:$F$30</definedName>
    <definedName name="_xlnm._FilterDatabase" localSheetId="3" hidden="1">입법정책담당관!$A$4:$F$28</definedName>
    <definedName name="_xlnm._FilterDatabase" localSheetId="5" hidden="1">전문위원!$A$4:$F$28</definedName>
    <definedName name="_xlnm._FilterDatabase" localSheetId="1" hidden="1">총무담당관!$A$4:$F$111</definedName>
    <definedName name="_xlnm.Print_Area" localSheetId="0">공통사항!$A$1:$F$27</definedName>
    <definedName name="_xlnm.Print_Area" localSheetId="2">의사담당관!$A$1:$F$28</definedName>
    <definedName name="_xlnm.Print_Area" localSheetId="4">의정홍보담당관!$A$1:$F$39</definedName>
    <definedName name="_xlnm.Print_Area" localSheetId="3">입법정책담당관!$A$1:$F$28</definedName>
    <definedName name="_xlnm.Print_Area" localSheetId="5">전문위원!$A$1:$F$28</definedName>
    <definedName name="_xlnm.Print_Area" localSheetId="1">총무담당관!$A$1:$F$102</definedName>
    <definedName name="_xlnm.Print_Titles" localSheetId="0">공통사항!$3:$4</definedName>
    <definedName name="_xlnm.Print_Titles" localSheetId="2">의사담당관!$3:$4</definedName>
    <definedName name="_xlnm.Print_Titles" localSheetId="4">의정홍보담당관!$3:$4</definedName>
    <definedName name="_xlnm.Print_Titles" localSheetId="3">입법정책담당관!$3:$4</definedName>
    <definedName name="_xlnm.Print_Titles" localSheetId="5">전문위원!$3:$4</definedName>
    <definedName name="_xlnm.Print_Titles" localSheetId="1">총무담당관!$3:$4</definedName>
  </definedNames>
  <calcPr calcId="191029"/>
</workbook>
</file>

<file path=xl/calcChain.xml><?xml version="1.0" encoding="utf-8"?>
<calcChain xmlns="http://schemas.openxmlformats.org/spreadsheetml/2006/main">
  <c r="D5" i="61" l="1"/>
  <c r="C5" i="61"/>
  <c r="E5" i="61"/>
  <c r="F5" i="61"/>
  <c r="B5" i="61" l="1"/>
  <c r="F5" i="60"/>
  <c r="E5" i="60"/>
  <c r="D5" i="60"/>
  <c r="C5" i="60"/>
  <c r="F5" i="59"/>
  <c r="E5" i="59"/>
  <c r="D5" i="59"/>
  <c r="C5" i="59"/>
  <c r="F5" i="58"/>
  <c r="E5" i="58"/>
  <c r="D5" i="58"/>
  <c r="C5" i="58"/>
  <c r="B5" i="60" l="1"/>
  <c r="B5" i="59"/>
  <c r="B5" i="58"/>
  <c r="E5" i="4" l="1"/>
  <c r="C5" i="4"/>
  <c r="D5" i="4"/>
  <c r="F5" i="4"/>
  <c r="B5" i="4" l="1"/>
  <c r="F5" i="16" l="1"/>
  <c r="E5" i="16"/>
  <c r="D5" i="16"/>
  <c r="C5" i="16"/>
  <c r="B5" i="16" l="1"/>
</calcChain>
</file>

<file path=xl/sharedStrings.xml><?xml version="1.0" encoding="utf-8"?>
<sst xmlns="http://schemas.openxmlformats.org/spreadsheetml/2006/main" count="406" uniqueCount="205">
  <si>
    <t>소관</t>
    <phoneticPr fontId="2" type="noConversion"/>
  </si>
  <si>
    <t>단위사무</t>
    <phoneticPr fontId="2" type="noConversion"/>
  </si>
  <si>
    <t>○</t>
    <phoneticPr fontId="2" type="noConversion"/>
  </si>
  <si>
    <t>전결권자</t>
    <phoneticPr fontId="2" type="noConversion"/>
  </si>
  <si>
    <t>팀장</t>
    <phoneticPr fontId="2" type="noConversion"/>
  </si>
  <si>
    <t>소계</t>
    <phoneticPr fontId="2" type="noConversion"/>
  </si>
  <si>
    <t>소계</t>
    <phoneticPr fontId="2" type="noConversion"/>
  </si>
  <si>
    <t>공통</t>
    <phoneticPr fontId="2" type="noConversion"/>
  </si>
  <si>
    <t>사항</t>
    <phoneticPr fontId="2" type="noConversion"/>
  </si>
  <si>
    <t>소계</t>
    <phoneticPr fontId="2" type="noConversion"/>
  </si>
  <si>
    <t>소관</t>
    <phoneticPr fontId="2" type="noConversion"/>
  </si>
  <si>
    <t>단위사무</t>
    <phoneticPr fontId="2" type="noConversion"/>
  </si>
  <si>
    <t>담당관</t>
    <phoneticPr fontId="2" type="noConversion"/>
  </si>
  <si>
    <t>총무담당관</t>
    <phoneticPr fontId="2" type="noConversion"/>
  </si>
  <si>
    <t>입법정책담당관</t>
    <phoneticPr fontId="2" type="noConversion"/>
  </si>
  <si>
    <t>의사담당관</t>
    <phoneticPr fontId="2" type="noConversion"/>
  </si>
  <si>
    <t>2. 접수문서의 공람</t>
    <phoneticPr fontId="2" type="noConversion"/>
  </si>
  <si>
    <t>담당자</t>
    <phoneticPr fontId="2" type="noConversion"/>
  </si>
  <si>
    <t xml:space="preserve">   가. 기본계획 수립</t>
    <phoneticPr fontId="2" type="noConversion"/>
  </si>
  <si>
    <t xml:space="preserve">   나. 일상경비 교부</t>
  </si>
  <si>
    <t xml:space="preserve">   가. 일반지출에 관한 사항</t>
  </si>
  <si>
    <t xml:space="preserve">   다. 회계직공무원 인감 및 인감대장 정리</t>
  </si>
  <si>
    <t>1. 의회사무처 주요 업무계획</t>
    <phoneticPr fontId="2" type="noConversion"/>
  </si>
  <si>
    <t xml:space="preserve">   나. 세부시행계획 수립</t>
    <phoneticPr fontId="2" type="noConversion"/>
  </si>
  <si>
    <t>사무처장</t>
    <phoneticPr fontId="2" type="noConversion"/>
  </si>
  <si>
    <t xml:space="preserve">   가. 중요사항</t>
    <phoneticPr fontId="2" type="noConversion"/>
  </si>
  <si>
    <t xml:space="preserve">   나. 일반적인 사항</t>
    <phoneticPr fontId="2" type="noConversion"/>
  </si>
  <si>
    <t>○</t>
    <phoneticPr fontId="2" type="noConversion"/>
  </si>
  <si>
    <t>3. 방침이 결정된 사항의 통보 및 협의</t>
    <phoneticPr fontId="2" type="noConversion"/>
  </si>
  <si>
    <t>4. 관계 기관의 업무협조</t>
    <phoneticPr fontId="2" type="noConversion"/>
  </si>
  <si>
    <t xml:space="preserve">   가. 중요사항</t>
    <phoneticPr fontId="2" type="noConversion"/>
  </si>
  <si>
    <t xml:space="preserve">   나. 일반적인 사항</t>
    <phoneticPr fontId="2" type="noConversion"/>
  </si>
  <si>
    <t>5. 소관 업무의 자료 수집·조회·회신</t>
    <phoneticPr fontId="2" type="noConversion"/>
  </si>
  <si>
    <t xml:space="preserve">   가. 새로 파생된 업무</t>
    <phoneticPr fontId="2" type="noConversion"/>
  </si>
  <si>
    <t xml:space="preserve">   나. 담당관·전문위원간에 관한 사항</t>
    <phoneticPr fontId="2" type="noConversion"/>
  </si>
  <si>
    <t xml:space="preserve">   다. 담당관 내에 관한 사항</t>
    <phoneticPr fontId="2" type="noConversion"/>
  </si>
  <si>
    <t>6. 사무분장 조정</t>
    <phoneticPr fontId="2" type="noConversion"/>
  </si>
  <si>
    <t>7. 무기 및 기간제근로자에 관한 사항</t>
    <phoneticPr fontId="2" type="noConversion"/>
  </si>
  <si>
    <t>8. 소속 직원 연·병가 및 외출에 관한 사항</t>
    <phoneticPr fontId="2" type="noConversion"/>
  </si>
  <si>
    <t xml:space="preserve">   가. 담당관·전문위원</t>
    <phoneticPr fontId="2" type="noConversion"/>
  </si>
  <si>
    <t xml:space="preserve">   나. 팀장 및 직원</t>
    <phoneticPr fontId="2" type="noConversion"/>
  </si>
  <si>
    <t>9. 소속 직원의 출장 명령에 관한 사항</t>
    <phoneticPr fontId="2" type="noConversion"/>
  </si>
  <si>
    <t>1. 의전행사</t>
    <phoneticPr fontId="2" type="noConversion"/>
  </si>
  <si>
    <t xml:space="preserve">   가. 기본계획 수립</t>
    <phoneticPr fontId="2" type="noConversion"/>
  </si>
  <si>
    <t xml:space="preserve">   가. 세부시행 계획의 수립 및 시행</t>
    <phoneticPr fontId="2" type="noConversion"/>
  </si>
  <si>
    <t xml:space="preserve">   나. 주요인사 내방에 따른 의전 관리</t>
    <phoneticPr fontId="2" type="noConversion"/>
  </si>
  <si>
    <t xml:space="preserve">   다. 기타 일반사항</t>
    <phoneticPr fontId="2" type="noConversion"/>
  </si>
  <si>
    <t>2. 의원등록 및 관리</t>
    <phoneticPr fontId="2" type="noConversion"/>
  </si>
  <si>
    <t xml:space="preserve">   가. 당선자 파악</t>
    <phoneticPr fontId="2" type="noConversion"/>
  </si>
  <si>
    <t xml:space="preserve">   나. 등록 안내 및 접수</t>
    <phoneticPr fontId="2" type="noConversion"/>
  </si>
  <si>
    <t xml:space="preserve">   다. 의원 신분증 발급</t>
    <phoneticPr fontId="2" type="noConversion"/>
  </si>
  <si>
    <t xml:space="preserve">   라. 의원 기록카드 관리</t>
    <phoneticPr fontId="2" type="noConversion"/>
  </si>
  <si>
    <t>3. 직원 복무에 관한 사항</t>
    <phoneticPr fontId="2" type="noConversion"/>
  </si>
  <si>
    <t xml:space="preserve">   다. 사무처 직원 초과근무 명령 및 확인</t>
    <phoneticPr fontId="2" type="noConversion"/>
  </si>
  <si>
    <t xml:space="preserve">   나. 사무처 직원 복무 위반자에 대한 조치</t>
    <phoneticPr fontId="2" type="noConversion"/>
  </si>
  <si>
    <t xml:space="preserve">   가. 사무처 직원 복무 단속에 관한 계획 수립</t>
    <phoneticPr fontId="2" type="noConversion"/>
  </si>
  <si>
    <t xml:space="preserve">   라. 기타 의회사무처 직원 복무일반</t>
    <phoneticPr fontId="2" type="noConversion"/>
  </si>
  <si>
    <t>4. 문서관리</t>
    <phoneticPr fontId="2" type="noConversion"/>
  </si>
  <si>
    <t xml:space="preserve">   가. 문서의 수발 통제 및 분류</t>
    <phoneticPr fontId="2" type="noConversion"/>
  </si>
  <si>
    <t xml:space="preserve">   나. 문서의 보존 및 폐기</t>
    <phoneticPr fontId="2" type="noConversion"/>
  </si>
  <si>
    <t xml:space="preserve">   다. 문서의 열람 및 대출</t>
    <phoneticPr fontId="2" type="noConversion"/>
  </si>
  <si>
    <t xml:space="preserve">   라. 문서고의 관리</t>
    <phoneticPr fontId="2" type="noConversion"/>
  </si>
  <si>
    <t>5. 공인관리</t>
    <phoneticPr fontId="2" type="noConversion"/>
  </si>
  <si>
    <t xml:space="preserve">   가. 공인 신조 및 개각 및 폐기</t>
    <phoneticPr fontId="2" type="noConversion"/>
  </si>
  <si>
    <t xml:space="preserve">   나. 공인의 관리</t>
    <phoneticPr fontId="2" type="noConversion"/>
  </si>
  <si>
    <t xml:space="preserve">   다. 인영의 보존</t>
    <phoneticPr fontId="2" type="noConversion"/>
  </si>
  <si>
    <t>6. 감사수감</t>
    <phoneticPr fontId="2" type="noConversion"/>
  </si>
  <si>
    <t xml:space="preserve">   가. 수감준비계획 수립</t>
    <phoneticPr fontId="2" type="noConversion"/>
  </si>
  <si>
    <t xml:space="preserve">   나. 수감자료의 작성</t>
    <phoneticPr fontId="2" type="noConversion"/>
  </si>
  <si>
    <t xml:space="preserve">   다. 감사결과 처리요구사항 처리</t>
    <phoneticPr fontId="2" type="noConversion"/>
  </si>
  <si>
    <t xml:space="preserve">   라. 감사결과 처리결과 보고</t>
    <phoneticPr fontId="2" type="noConversion"/>
  </si>
  <si>
    <t>7. 소득세 연말 정산 자료 제출</t>
    <phoneticPr fontId="2" type="noConversion"/>
  </si>
  <si>
    <t>8. 사무처 직원 복리 후생에 관한 사항</t>
    <phoneticPr fontId="2" type="noConversion"/>
  </si>
  <si>
    <t xml:space="preserve">   나. 세부시행계획 수립</t>
    <phoneticPr fontId="2" type="noConversion"/>
  </si>
  <si>
    <t xml:space="preserve">   다. 직원 동호회 육성</t>
    <phoneticPr fontId="2" type="noConversion"/>
  </si>
  <si>
    <t>9. 청사관리</t>
    <phoneticPr fontId="2" type="noConversion"/>
  </si>
  <si>
    <t xml:space="preserve">   가. 청사출입자 관리 및 경비</t>
    <phoneticPr fontId="2" type="noConversion"/>
  </si>
  <si>
    <t xml:space="preserve">   나. 의회 출입증 발급</t>
    <phoneticPr fontId="2" type="noConversion"/>
  </si>
  <si>
    <t xml:space="preserve">   다. 주차 및 청소 관리</t>
    <phoneticPr fontId="2" type="noConversion"/>
  </si>
  <si>
    <t xml:space="preserve">   라. 각종 회의실 사용 허가 등</t>
    <phoneticPr fontId="2" type="noConversion"/>
  </si>
  <si>
    <t>10. 보안관리</t>
    <phoneticPr fontId="2" type="noConversion"/>
  </si>
  <si>
    <t xml:space="preserve">   가. 보안업무의 조정·통제</t>
    <phoneticPr fontId="2" type="noConversion"/>
  </si>
  <si>
    <t xml:space="preserve">   나. 비밀취급인가증 발급신청</t>
    <phoneticPr fontId="2" type="noConversion"/>
  </si>
  <si>
    <t xml:space="preserve">   다. 보안진단 및 보안점검부</t>
    <phoneticPr fontId="2" type="noConversion"/>
  </si>
  <si>
    <t>11. 의회 비상계획 수립·통제</t>
    <phoneticPr fontId="2" type="noConversion"/>
  </si>
  <si>
    <t>12. 간부회의 운영</t>
    <phoneticPr fontId="2" type="noConversion"/>
  </si>
  <si>
    <t>13. 예산집행 품의</t>
    <phoneticPr fontId="2" type="noConversion"/>
  </si>
  <si>
    <t xml:space="preserve">   가. 공사</t>
    <phoneticPr fontId="2" type="noConversion"/>
  </si>
  <si>
    <t xml:space="preserve">      1) 추정금액 5천만원 초과 10억원 미만</t>
    <phoneticPr fontId="2" type="noConversion"/>
  </si>
  <si>
    <t xml:space="preserve">      2) 추정금액 5천만원 이하</t>
    <phoneticPr fontId="2" type="noConversion"/>
  </si>
  <si>
    <r>
      <t xml:space="preserve">   나. 제조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용역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물건 매입</t>
    </r>
    <phoneticPr fontId="2" type="noConversion"/>
  </si>
  <si>
    <t xml:space="preserve">      1) 추정금액 5천만원 초과 5억원 미만</t>
    <phoneticPr fontId="2" type="noConversion"/>
  </si>
  <si>
    <t xml:space="preserve">   다. 가목 및 나목 외의 집행에 관한 사항과 조달물자
      구매에 관한 사항</t>
    <phoneticPr fontId="2" type="noConversion"/>
  </si>
  <si>
    <t xml:space="preserve">      1) 추정금액 5천만원 초과 2억원 미만</t>
    <phoneticPr fontId="2" type="noConversion"/>
  </si>
  <si>
    <t xml:space="preserve">      2) 추정금액 5천만원 미만</t>
    <phoneticPr fontId="2" type="noConversion"/>
  </si>
  <si>
    <r>
      <t xml:space="preserve">   라. 봉급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수당 등 법령에 의하여 지출의무가 있는 사항</t>
    </r>
    <phoneticPr fontId="2" type="noConversion"/>
  </si>
  <si>
    <t>14. 지출에 관한 사항</t>
    <phoneticPr fontId="2" type="noConversion"/>
  </si>
  <si>
    <t xml:space="preserve">      1) 추정금액 10억원 초과</t>
    <phoneticPr fontId="2" type="noConversion"/>
  </si>
  <si>
    <t xml:space="preserve">      2) 추정금액 10억원 이하</t>
    <phoneticPr fontId="2" type="noConversion"/>
  </si>
  <si>
    <r>
      <t xml:space="preserve">   나. 제조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용역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물건매입</t>
    </r>
    <phoneticPr fontId="2" type="noConversion"/>
  </si>
  <si>
    <r>
      <t xml:space="preserve">   다. 급여 등 인건비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일반운영비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여비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맑은 고딕"/>
        <family val="3"/>
        <charset val="129"/>
      </rPr>
      <t>직무수행경비</t>
    </r>
    <r>
      <rPr>
        <sz val="11"/>
        <color theme="1"/>
        <rFont val="MS Gothic"/>
        <family val="3"/>
        <charset val="128"/>
      </rPr>
      <t xml:space="preserve">․
</t>
    </r>
    <r>
      <rPr>
        <sz val="11"/>
        <color theme="1"/>
        <rFont val="맑은 고딕"/>
        <family val="3"/>
        <charset val="129"/>
      </rPr>
      <t xml:space="preserve">       업무추진비 기타 법령 또는 의무적 경비의 지출과
       일상경비 교부</t>
    </r>
    <phoneticPr fontId="2" type="noConversion"/>
  </si>
  <si>
    <t xml:space="preserve">   라. 가목 및 나목 외의 것으로 추정금액이 2억 원이하인
       경우와 조달물자구매</t>
    <phoneticPr fontId="2" type="noConversion"/>
  </si>
  <si>
    <t>15. 계약 용도업무</t>
    <phoneticPr fontId="2" type="noConversion"/>
  </si>
  <si>
    <t xml:space="preserve">   가. 입찰참가 등록</t>
    <phoneticPr fontId="2" type="noConversion"/>
  </si>
  <si>
    <t xml:space="preserve">   나. 물품 제조·시가조사 및 원가계산 의뢰</t>
    <phoneticPr fontId="2" type="noConversion"/>
  </si>
  <si>
    <t xml:space="preserve">   다. 선금급 지출결정</t>
    <phoneticPr fontId="2" type="noConversion"/>
  </si>
  <si>
    <t xml:space="preserve">   라. 납품·제조·공사·용역 실적 증명</t>
    <phoneticPr fontId="2" type="noConversion"/>
  </si>
  <si>
    <t xml:space="preserve">   마. 하자보수 지시</t>
    <phoneticPr fontId="2" type="noConversion"/>
  </si>
  <si>
    <t xml:space="preserve">   바. 지체상금 부과 결정</t>
    <phoneticPr fontId="2" type="noConversion"/>
  </si>
  <si>
    <t xml:space="preserve">   사. 예정가격조서 작성</t>
    <phoneticPr fontId="2" type="noConversion"/>
  </si>
  <si>
    <t>16. 물품관리</t>
    <phoneticPr fontId="2" type="noConversion"/>
  </si>
  <si>
    <t xml:space="preserve">   가. 물품 수급관리계획 수립</t>
    <phoneticPr fontId="2" type="noConversion"/>
  </si>
  <si>
    <t xml:space="preserve">   나. 물품 검수·입회 확인</t>
    <phoneticPr fontId="2" type="noConversion"/>
  </si>
  <si>
    <t xml:space="preserve">   다. 물품조달 신청</t>
    <phoneticPr fontId="2" type="noConversion"/>
  </si>
  <si>
    <t xml:space="preserve">   라. 비활용 물품 불용 결정</t>
    <phoneticPr fontId="2" type="noConversion"/>
  </si>
  <si>
    <t xml:space="preserve">   마. 물품 손·망실처리</t>
    <phoneticPr fontId="2" type="noConversion"/>
  </si>
  <si>
    <t xml:space="preserve">   바. 물품관리 카드 정리</t>
    <phoneticPr fontId="2" type="noConversion"/>
  </si>
  <si>
    <t>19. 시설물 관리</t>
    <phoneticPr fontId="2" type="noConversion"/>
  </si>
  <si>
    <t>17. 공용차량 관리</t>
    <phoneticPr fontId="2" type="noConversion"/>
  </si>
  <si>
    <t xml:space="preserve">   가. 공용차량 구입 및 폐기</t>
    <phoneticPr fontId="2" type="noConversion"/>
  </si>
  <si>
    <t xml:space="preserve">   나. 공용차량 관리자 지정</t>
    <phoneticPr fontId="2" type="noConversion"/>
  </si>
  <si>
    <t xml:space="preserve">   다. 차량 유류 구입 및 수불</t>
    <phoneticPr fontId="2" type="noConversion"/>
  </si>
  <si>
    <t xml:space="preserve">   라. 차량 배차 등 관리</t>
    <phoneticPr fontId="2" type="noConversion"/>
  </si>
  <si>
    <t xml:space="preserve">   마. 공용차량 유지 보수, 운행일지 관리</t>
    <phoneticPr fontId="2" type="noConversion"/>
  </si>
  <si>
    <t>18.  지출·회계에 관한 사항</t>
    <phoneticPr fontId="2" type="noConversion"/>
  </si>
  <si>
    <t xml:space="preserve">   라. 지출계산서 제출 및 보고</t>
    <phoneticPr fontId="2" type="noConversion"/>
  </si>
  <si>
    <t xml:space="preserve">   마. 일일결산서 확인</t>
    <phoneticPr fontId="2" type="noConversion"/>
  </si>
  <si>
    <t xml:space="preserve">   바. 세입세출외 현금 및 유가증권 출납</t>
    <phoneticPr fontId="2" type="noConversion"/>
  </si>
  <si>
    <t xml:space="preserve">   사. 예산 및 자금 배정 요구</t>
    <phoneticPr fontId="2" type="noConversion"/>
  </si>
  <si>
    <t xml:space="preserve">   아. 회계관계 직인 보관</t>
    <phoneticPr fontId="2" type="noConversion"/>
  </si>
  <si>
    <t xml:space="preserve">   가. 의회 사무실 배치 및 조정</t>
    <phoneticPr fontId="2" type="noConversion"/>
  </si>
  <si>
    <t xml:space="preserve">   나. 청사 시설물 관련 업무</t>
    <phoneticPr fontId="2" type="noConversion"/>
  </si>
  <si>
    <t xml:space="preserve">   가. 출입기자의 등록 및 관리</t>
    <phoneticPr fontId="2" type="noConversion"/>
  </si>
  <si>
    <t xml:space="preserve">   나. 기자실 운영에 관한 사항</t>
    <phoneticPr fontId="2" type="noConversion"/>
  </si>
  <si>
    <t xml:space="preserve">   다. 기자회견장 사용에 관한 사항</t>
    <phoneticPr fontId="2" type="noConversion"/>
  </si>
  <si>
    <t xml:space="preserve">   가. 운영계획 수립</t>
    <phoneticPr fontId="2" type="noConversion"/>
  </si>
  <si>
    <t xml:space="preserve">   나. 시스템 운영 관리</t>
    <phoneticPr fontId="2" type="noConversion"/>
  </si>
  <si>
    <t xml:space="preserve">   다. 홈페이지 운영 관리</t>
    <phoneticPr fontId="2" type="noConversion"/>
  </si>
  <si>
    <t xml:space="preserve">   나. 홍보자료 유지 관리</t>
    <phoneticPr fontId="2" type="noConversion"/>
  </si>
  <si>
    <t xml:space="preserve">   다. 홍보관 안내 운영 관리</t>
    <phoneticPr fontId="2" type="noConversion"/>
  </si>
  <si>
    <t>1. 의회 운영결과 보고서 발간</t>
    <phoneticPr fontId="2" type="noConversion"/>
  </si>
  <si>
    <t>2. 의안 처리결과 관련 보고서 작성</t>
    <phoneticPr fontId="2" type="noConversion"/>
  </si>
  <si>
    <t>3. 의회 관련 각종 통계 작성</t>
    <phoneticPr fontId="2" type="noConversion"/>
  </si>
  <si>
    <t xml:space="preserve">   가. 중요한 사항</t>
    <phoneticPr fontId="2" type="noConversion"/>
  </si>
  <si>
    <t>4. 회의장 음향시설 운영 및 관리</t>
    <phoneticPr fontId="2" type="noConversion"/>
  </si>
  <si>
    <t xml:space="preserve">   가. 회의장별 직원배치</t>
    <phoneticPr fontId="2" type="noConversion"/>
  </si>
  <si>
    <t xml:space="preserve">   나. 음향시설 관리 및 조정</t>
    <phoneticPr fontId="2" type="noConversion"/>
  </si>
  <si>
    <t xml:space="preserve">   다. 본회의·위원회 회의 녹음</t>
    <phoneticPr fontId="2" type="noConversion"/>
  </si>
  <si>
    <t>5. 회의록 작성 계획 수립</t>
    <phoneticPr fontId="2" type="noConversion"/>
  </si>
  <si>
    <t>6. 회의록 원고 교정 및 편집</t>
    <phoneticPr fontId="2" type="noConversion"/>
  </si>
  <si>
    <t>7. 속기요원의 회의장 배치에 관한 사항</t>
    <phoneticPr fontId="2" type="noConversion"/>
  </si>
  <si>
    <t>8. 속기요원의 연수에 관한 사항</t>
    <phoneticPr fontId="2" type="noConversion"/>
  </si>
  <si>
    <t>9. 회의록 작성기법 개발에 관한 사항</t>
    <phoneticPr fontId="2" type="noConversion"/>
  </si>
  <si>
    <t>10. 회의록 작성장비 및 물품관리</t>
    <phoneticPr fontId="2" type="noConversion"/>
  </si>
  <si>
    <t>11. 회의록 보존 및 관리</t>
    <phoneticPr fontId="2" type="noConversion"/>
  </si>
  <si>
    <t>12. 의결 문서의 보존 관리에 관한 사항</t>
    <phoneticPr fontId="2" type="noConversion"/>
  </si>
  <si>
    <t>13. 방송실 운영 및 관리</t>
    <phoneticPr fontId="2" type="noConversion"/>
  </si>
  <si>
    <t>1. 도서 자료실 운영</t>
    <phoneticPr fontId="2" type="noConversion"/>
  </si>
  <si>
    <t xml:space="preserve">   가. 기본 운영계획 수립</t>
    <phoneticPr fontId="2" type="noConversion"/>
  </si>
  <si>
    <t xml:space="preserve">   나. 비치도서의 선정 및 구입</t>
    <phoneticPr fontId="2" type="noConversion"/>
  </si>
  <si>
    <t xml:space="preserve">   다. 비치도서 및 자료의 관리에 관한 사항</t>
    <phoneticPr fontId="2" type="noConversion"/>
  </si>
  <si>
    <t xml:space="preserve">   라. 열람 및 대출 현황보고</t>
    <phoneticPr fontId="2" type="noConversion"/>
  </si>
  <si>
    <t xml:space="preserve">   마. 교환 및 대출 현황 보고</t>
    <phoneticPr fontId="2" type="noConversion"/>
  </si>
  <si>
    <t xml:space="preserve">   바. 개인정보처리에 관한 사항</t>
    <phoneticPr fontId="2" type="noConversion"/>
  </si>
  <si>
    <t>2. 의원 및 상임위원회 입법지원</t>
    <phoneticPr fontId="2" type="noConversion"/>
  </si>
  <si>
    <t xml:space="preserve">   가. 지방의회 입법 관련 자료의 수집·분석</t>
    <phoneticPr fontId="2" type="noConversion"/>
  </si>
  <si>
    <t xml:space="preserve">   나. 최근 입법·재정동향 책자 발간·배포</t>
    <phoneticPr fontId="2" type="noConversion"/>
  </si>
  <si>
    <t>3. 정책토론회 운영지원</t>
    <phoneticPr fontId="2" type="noConversion"/>
  </si>
  <si>
    <t xml:space="preserve">   나. 정책토론회 수요조사</t>
    <phoneticPr fontId="2" type="noConversion"/>
  </si>
  <si>
    <t xml:space="preserve">   다. 정책토론회 소요예산 확보 지원</t>
    <phoneticPr fontId="2" type="noConversion"/>
  </si>
  <si>
    <t>4. 의회 관련 법규집 및 추록 발간</t>
    <phoneticPr fontId="2" type="noConversion"/>
  </si>
  <si>
    <t>전문위원</t>
    <phoneticPr fontId="2" type="noConversion"/>
  </si>
  <si>
    <t>1. 소관 위원회의 회의 준비·보조·진행에 관한 사항</t>
    <phoneticPr fontId="2" type="noConversion"/>
  </si>
  <si>
    <t>2. 소관 위원회의 지시사항 처리</t>
    <phoneticPr fontId="2" type="noConversion"/>
  </si>
  <si>
    <t>3. 전문위원실 소관 일반 업무의 종합조정</t>
    <phoneticPr fontId="2" type="noConversion"/>
  </si>
  <si>
    <t xml:space="preserve">      1) 추정금액 5천만원 초과</t>
    <phoneticPr fontId="2" type="noConversion"/>
  </si>
  <si>
    <r>
      <t>(별표</t>
    </r>
    <r>
      <rPr>
        <sz val="11"/>
        <color theme="1"/>
        <rFont val="맑은 고딕"/>
        <family val="3"/>
        <charset val="129"/>
      </rPr>
      <t xml:space="preserve"> 3</t>
    </r>
    <r>
      <rPr>
        <sz val="11"/>
        <color theme="1"/>
        <rFont val="신명조"/>
        <family val="3"/>
        <charset val="129"/>
      </rPr>
      <t>)</t>
    </r>
    <phoneticPr fontId="2" type="noConversion"/>
  </si>
  <si>
    <r>
      <rPr>
        <sz val="14"/>
        <color theme="1"/>
        <rFont val="맑은 고딕"/>
        <family val="3"/>
        <charset val="129"/>
      </rPr>
      <t>사무처장 권한의 위임 전결사항</t>
    </r>
    <r>
      <rPr>
        <sz val="14"/>
        <color theme="1"/>
        <rFont val="신명조"/>
        <family val="3"/>
        <charset val="129"/>
      </rPr>
      <t xml:space="preserve"> (제4조제1항 관련)</t>
    </r>
    <phoneticPr fontId="2" type="noConversion"/>
  </si>
  <si>
    <r>
      <t>&lt;</t>
    </r>
    <r>
      <rPr>
        <sz val="9"/>
        <color rgb="FF000000"/>
        <rFont val="휴먼명조"/>
        <family val="3"/>
        <charset val="129"/>
      </rPr>
      <t xml:space="preserve">개정 </t>
    </r>
    <r>
      <rPr>
        <sz val="9"/>
        <color rgb="FF000000"/>
        <rFont val="HCI Poppy"/>
        <family val="2"/>
      </rPr>
      <t>2008. 6. 9, 2015. 7. 3. 2022. 4. 29.&gt;</t>
    </r>
    <phoneticPr fontId="2" type="noConversion"/>
  </si>
  <si>
    <t>의정홍보담당관</t>
    <phoneticPr fontId="2" type="noConversion"/>
  </si>
  <si>
    <t xml:space="preserve">2. 언론 보도 지원 및 의정현안 대응 관리 </t>
    <phoneticPr fontId="2" type="noConversion"/>
  </si>
  <si>
    <t xml:space="preserve">   가. 언론 보도 분석 및 대응</t>
    <phoneticPr fontId="2" type="noConversion"/>
  </si>
  <si>
    <t xml:space="preserve">   나. 보도자료 전송 및 배부</t>
    <phoneticPr fontId="2" type="noConversion"/>
  </si>
  <si>
    <t xml:space="preserve">   다. 신문스크랩 및 방송 모니터 운영 </t>
    <phoneticPr fontId="2" type="noConversion"/>
  </si>
  <si>
    <t>3. 언론을 활용한 의정현안 홍보</t>
    <phoneticPr fontId="2" type="noConversion"/>
  </si>
  <si>
    <t xml:space="preserve">   가. 언론사 광고 계획 수립</t>
    <phoneticPr fontId="2" type="noConversion"/>
  </si>
  <si>
    <t xml:space="preserve">   나. 언론사 광고 계획 추진</t>
    <phoneticPr fontId="2" type="noConversion"/>
  </si>
  <si>
    <t xml:space="preserve">   다. 신문구독 계획 및 조정</t>
    <phoneticPr fontId="2" type="noConversion"/>
  </si>
  <si>
    <t>4. 기자실 운영</t>
    <phoneticPr fontId="2" type="noConversion"/>
  </si>
  <si>
    <t>5. 전산실 및 홈페이지 구축·운영 관리</t>
    <phoneticPr fontId="2" type="noConversion"/>
  </si>
  <si>
    <t>6. 인터넷방송시스템 운영 및 관리</t>
    <phoneticPr fontId="2" type="noConversion"/>
  </si>
  <si>
    <t>7. 유튜브 및 소셜미디어를 활용한 양뱡항 홍보</t>
    <phoneticPr fontId="2" type="noConversion"/>
  </si>
  <si>
    <t xml:space="preserve">   가. 유튜브 및 소셜미디어 운영 계획 수립</t>
    <phoneticPr fontId="2" type="noConversion"/>
  </si>
  <si>
    <t xml:space="preserve">   나. 유튜브 및 소셜미디어 활성화 이벤트 개최 </t>
    <phoneticPr fontId="2" type="noConversion"/>
  </si>
  <si>
    <t xml:space="preserve">   다. 유튜브 및 소셜미디어 홍보 콘텐츠 제작</t>
    <phoneticPr fontId="2" type="noConversion"/>
  </si>
  <si>
    <t xml:space="preserve">   라. 댓글관리 및 방문자 관리</t>
    <phoneticPr fontId="2" type="noConversion"/>
  </si>
  <si>
    <t xml:space="preserve">8. 영상물 관리 </t>
    <phoneticPr fontId="2" type="noConversion"/>
  </si>
  <si>
    <t xml:space="preserve">   가. VTR 촬영 및 편집</t>
    <phoneticPr fontId="2" type="noConversion"/>
  </si>
  <si>
    <t xml:space="preserve">   나. 사진촬영 및 편집</t>
    <phoneticPr fontId="2" type="noConversion"/>
  </si>
  <si>
    <t xml:space="preserve">   다. 영상 기록물 관리</t>
    <phoneticPr fontId="2" type="noConversion"/>
  </si>
  <si>
    <r>
      <rPr>
        <sz val="11"/>
        <rFont val="Segoe UI Symbol"/>
        <family val="3"/>
      </rPr>
      <t>○</t>
    </r>
    <phoneticPr fontId="2" type="noConversion"/>
  </si>
  <si>
    <t>9. 의회 홍보관 운영 및 관리</t>
    <phoneticPr fontId="2" type="noConversion"/>
  </si>
  <si>
    <t>(수석)전문위원</t>
    <phoneticPr fontId="2" type="noConversion"/>
  </si>
  <si>
    <t>1. 의회 안내책자 발간 및 관리</t>
    <phoneticPr fontId="2" type="noConversion"/>
  </si>
  <si>
    <t xml:space="preserve">   다. 의회 안내책자 보존관리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</si>
</sst>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theme="1"/>
      <name val="바탕"/>
      <family val="1"/>
      <charset val="129"/>
    </font>
    <font>
      <sz val="11"/>
      <color theme="1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신명조"/>
      <family val="3"/>
      <charset val="129"/>
    </font>
    <font>
      <sz val="14"/>
      <color theme="1"/>
      <name val="신명조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Segoe UI Symbol"/>
      <family val="3"/>
    </font>
    <font>
      <sz val="14"/>
      <color theme="1"/>
      <name val="맑은 고딕"/>
      <family val="3"/>
      <charset val="129"/>
    </font>
    <font>
      <sz val="11"/>
      <color theme="1"/>
      <name val="MS Gothic"/>
      <family val="3"/>
      <charset val="128"/>
    </font>
    <font>
      <sz val="11"/>
      <color rgb="FF0000FF"/>
      <name val="맑은 고딕"/>
      <family val="3"/>
      <charset val="129"/>
    </font>
    <font>
      <sz val="11"/>
      <color rgb="FF0000FF"/>
      <name val="신명조"/>
      <family val="3"/>
      <charset val="129"/>
    </font>
    <font>
      <sz val="11"/>
      <color rgb="FFFF0000"/>
      <name val="맑은 고딕"/>
      <family val="3"/>
      <charset val="129"/>
    </font>
    <font>
      <sz val="9"/>
      <color rgb="FF000000"/>
      <name val="휴먼명조"/>
      <family val="3"/>
      <charset val="129"/>
    </font>
    <font>
      <sz val="9"/>
      <color rgb="FF000000"/>
      <name val="HCI Poppy"/>
      <family val="2"/>
    </font>
    <font>
      <sz val="11"/>
      <name val="맑은 고딕"/>
      <family val="3"/>
      <charset val="129"/>
    </font>
    <font>
      <sz val="11"/>
      <name val="신명조"/>
      <family val="3"/>
      <charset val="129"/>
    </font>
    <font>
      <sz val="11"/>
      <name val="Segoe UI Symbol"/>
      <family val="3"/>
    </font>
    <font>
      <sz val="11"/>
      <name val="Segoe UI Symbol"/>
      <family val="2"/>
    </font>
    <font>
      <sz val="12"/>
      <name val="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3" borderId="8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8" fillId="3" borderId="11" applyNumberFormat="0" applyAlignment="0" applyProtection="0">
      <alignment vertical="center"/>
    </xf>
  </cellStyleXfs>
  <cellXfs count="10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37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shrinkToFit="1"/>
    </xf>
    <xf numFmtId="0" fontId="11" fillId="2" borderId="2" xfId="1" applyFont="1" applyFill="1" applyBorder="1" applyAlignment="1">
      <alignment horizontal="center" vertical="center" wrapText="1" shrinkToFit="1"/>
    </xf>
    <xf numFmtId="0" fontId="11" fillId="2" borderId="1" xfId="1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justify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justify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1" fillId="0" borderId="20" xfId="0" applyFont="1" applyFill="1" applyBorder="1" applyAlignment="1">
      <alignment horizontal="center" vertical="center" wrapText="1"/>
    </xf>
    <xf numFmtId="0" fontId="9" fillId="0" borderId="44" xfId="0" applyFont="1" applyFill="1" applyBorder="1">
      <alignment vertical="center"/>
    </xf>
    <xf numFmtId="0" fontId="3" fillId="0" borderId="49" xfId="0" applyFont="1" applyBorder="1" applyAlignment="1">
      <alignment horizontal="center" vertical="center"/>
    </xf>
    <xf numFmtId="0" fontId="20" fillId="0" borderId="39" xfId="0" applyFont="1" applyFill="1" applyBorder="1" applyAlignment="1">
      <alignment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22" fillId="0" borderId="4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 wrapText="1"/>
    </xf>
    <xf numFmtId="0" fontId="21" fillId="0" borderId="50" xfId="0" applyFont="1" applyFill="1" applyBorder="1" applyAlignment="1">
      <alignment horizontal="center" vertical="center" wrapText="1"/>
    </xf>
    <xf numFmtId="0" fontId="22" fillId="0" borderId="50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 shrinkToFit="1"/>
    </xf>
    <xf numFmtId="0" fontId="3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shrinkToFit="1"/>
    </xf>
    <xf numFmtId="0" fontId="9" fillId="2" borderId="17" xfId="1" applyFont="1" applyFill="1" applyBorder="1" applyAlignment="1">
      <alignment horizontal="center" vertical="center" shrinkToFit="1"/>
    </xf>
    <xf numFmtId="0" fontId="9" fillId="2" borderId="30" xfId="1" applyFont="1" applyFill="1" applyBorder="1" applyAlignment="1">
      <alignment horizontal="center" vertical="center" shrinkToFit="1"/>
    </xf>
    <xf numFmtId="0" fontId="9" fillId="2" borderId="6" xfId="1" applyFont="1" applyFill="1" applyBorder="1" applyAlignment="1">
      <alignment horizontal="center" vertical="center" shrinkToFit="1"/>
    </xf>
    <xf numFmtId="0" fontId="11" fillId="2" borderId="40" xfId="1" applyFont="1" applyFill="1" applyBorder="1" applyAlignment="1">
      <alignment horizontal="center" vertical="center" shrinkToFit="1"/>
    </xf>
    <xf numFmtId="0" fontId="9" fillId="2" borderId="38" xfId="1" applyFont="1" applyFill="1" applyBorder="1" applyAlignment="1">
      <alignment horizontal="center" vertical="center" shrinkToFit="1"/>
    </xf>
    <xf numFmtId="0" fontId="9" fillId="2" borderId="41" xfId="0" applyFont="1" applyFill="1" applyBorder="1" applyAlignment="1">
      <alignment horizontal="center" vertical="center" shrinkToFit="1"/>
    </xf>
    <xf numFmtId="0" fontId="9" fillId="2" borderId="42" xfId="0" applyFont="1" applyFill="1" applyBorder="1" applyAlignment="1">
      <alignment horizontal="center" vertical="center" shrinkToFi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>
      <alignment vertical="center"/>
    </xf>
  </cellXfs>
  <cellStyles count="13">
    <cellStyle name="계산 2" xfId="3" xr:uid="{00000000-0005-0000-0000-000000000000}"/>
    <cellStyle name="계산 3" xfId="4" xr:uid="{00000000-0005-0000-0000-000001000000}"/>
    <cellStyle name="메모 2" xfId="5" xr:uid="{00000000-0005-0000-0000-000002000000}"/>
    <cellStyle name="메모 3" xfId="6" xr:uid="{00000000-0005-0000-0000-000003000000}"/>
    <cellStyle name="요약 2" xfId="7" xr:uid="{00000000-0005-0000-0000-000004000000}"/>
    <cellStyle name="요약 3" xfId="8" xr:uid="{00000000-0005-0000-0000-000005000000}"/>
    <cellStyle name="입력 2" xfId="9" xr:uid="{00000000-0005-0000-0000-000006000000}"/>
    <cellStyle name="입력 3" xfId="10" xr:uid="{00000000-0005-0000-0000-000007000000}"/>
    <cellStyle name="출력 2" xfId="11" xr:uid="{00000000-0005-0000-0000-000008000000}"/>
    <cellStyle name="출력 3" xfId="12" xr:uid="{00000000-0005-0000-0000-000009000000}"/>
    <cellStyle name="표준" xfId="0" builtinId="0"/>
    <cellStyle name="표준 2" xfId="2" xr:uid="{00000000-0005-0000-0000-00000B000000}"/>
    <cellStyle name="표준_기획관리실" xfId="1" xr:uid="{00000000-0005-0000-0000-00000C000000}"/>
  </cellStyles>
  <dxfs count="0"/>
  <tableStyles count="0" defaultTableStyle="TableStyleMedium9" defaultPivotStyle="PivotStyleLight16"/>
  <colors>
    <mruColors>
      <color rgb="FF0000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view="pageBreakPreview" zoomScaleNormal="100" zoomScaleSheetLayoutView="100" workbookViewId="0">
      <pane ySplit="5" topLeftCell="A33" activePane="bottomLeft" state="frozen"/>
      <selection pane="bottomLeft" activeCell="A2" sqref="A2:F2"/>
    </sheetView>
  </sheetViews>
  <sheetFormatPr defaultRowHeight="14.25"/>
  <cols>
    <col min="1" max="1" width="10.77734375" style="1" customWidth="1"/>
    <col min="2" max="2" width="44.33203125" style="3" customWidth="1"/>
    <col min="3" max="6" width="8.77734375" style="1" customWidth="1"/>
    <col min="7" max="16384" width="8.88671875" style="1"/>
  </cols>
  <sheetData>
    <row r="1" spans="1:6" ht="18" customHeight="1">
      <c r="A1" s="7" t="s">
        <v>176</v>
      </c>
      <c r="B1" s="70" t="s">
        <v>178</v>
      </c>
      <c r="C1" s="4"/>
      <c r="D1" s="4"/>
      <c r="E1" s="4"/>
      <c r="F1" s="4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0</v>
      </c>
      <c r="B3" s="90" t="s">
        <v>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33" t="s">
        <v>12</v>
      </c>
      <c r="F4" s="93"/>
    </row>
    <row r="5" spans="1:6" s="2" customFormat="1" ht="30" customHeight="1">
      <c r="A5" s="9" t="s">
        <v>6</v>
      </c>
      <c r="B5" s="13">
        <f>SUM(C5:F5)</f>
        <v>16</v>
      </c>
      <c r="C5" s="8">
        <f>COUNTIF(C6:C27,"○")+COUNTIF(C6:C27,"○기안")</f>
        <v>0</v>
      </c>
      <c r="D5" s="8">
        <f>COUNTIF(D6:D27,"○")+COUNTIF(D6:D27,"○기안")</f>
        <v>0</v>
      </c>
      <c r="E5" s="8">
        <f>COUNTIF(E6:E27,"○")+COUNTIF(E6:E27,"○기안")</f>
        <v>8</v>
      </c>
      <c r="F5" s="14">
        <f>COUNTIF(F6:F27,"○")+COUNTIF(F6:F27,"○기안")</f>
        <v>8</v>
      </c>
    </row>
    <row r="6" spans="1:6" ht="30" customHeight="1">
      <c r="A6" s="12" t="s">
        <v>7</v>
      </c>
      <c r="B6" s="35" t="s">
        <v>22</v>
      </c>
      <c r="C6" s="5"/>
      <c r="D6" s="15"/>
      <c r="E6" s="15"/>
      <c r="F6" s="16"/>
    </row>
    <row r="7" spans="1:6" ht="30" customHeight="1">
      <c r="A7" s="10" t="s">
        <v>8</v>
      </c>
      <c r="B7" s="35" t="s">
        <v>18</v>
      </c>
      <c r="C7" s="6"/>
      <c r="D7" s="60"/>
      <c r="E7" s="31"/>
      <c r="F7" s="54" t="s">
        <v>2</v>
      </c>
    </row>
    <row r="8" spans="1:6" ht="30" customHeight="1">
      <c r="A8" s="11"/>
      <c r="B8" s="35" t="s">
        <v>23</v>
      </c>
      <c r="C8" s="37"/>
      <c r="D8" s="31"/>
      <c r="E8" s="36" t="s">
        <v>2</v>
      </c>
      <c r="F8" s="17"/>
    </row>
    <row r="9" spans="1:6" ht="30" customHeight="1">
      <c r="A9" s="11"/>
      <c r="B9" s="35" t="s">
        <v>16</v>
      </c>
      <c r="C9" s="6"/>
      <c r="D9" s="31"/>
      <c r="E9" s="31"/>
      <c r="F9" s="17"/>
    </row>
    <row r="10" spans="1:6" ht="30" customHeight="1">
      <c r="A10" s="11"/>
      <c r="B10" s="35" t="s">
        <v>25</v>
      </c>
      <c r="C10" s="6"/>
      <c r="D10" s="31"/>
      <c r="E10" s="31"/>
      <c r="F10" s="54" t="s">
        <v>2</v>
      </c>
    </row>
    <row r="11" spans="1:6" ht="30" customHeight="1">
      <c r="A11" s="11"/>
      <c r="B11" s="35" t="s">
        <v>26</v>
      </c>
      <c r="C11" s="6"/>
      <c r="D11" s="31"/>
      <c r="E11" s="36" t="s">
        <v>27</v>
      </c>
      <c r="F11" s="17"/>
    </row>
    <row r="12" spans="1:6" ht="30" customHeight="1">
      <c r="A12" s="11"/>
      <c r="B12" s="35" t="s">
        <v>28</v>
      </c>
      <c r="C12" s="6"/>
      <c r="D12" s="31"/>
      <c r="E12" s="36" t="s">
        <v>27</v>
      </c>
      <c r="F12" s="17"/>
    </row>
    <row r="13" spans="1:6" ht="30" customHeight="1">
      <c r="A13" s="11"/>
      <c r="B13" s="35" t="s">
        <v>29</v>
      </c>
      <c r="C13" s="6"/>
      <c r="D13" s="31"/>
      <c r="E13" s="36"/>
      <c r="F13" s="17"/>
    </row>
    <row r="14" spans="1:6" ht="30" customHeight="1">
      <c r="A14" s="11"/>
      <c r="B14" s="35" t="s">
        <v>30</v>
      </c>
      <c r="C14" s="6"/>
      <c r="D14" s="31"/>
      <c r="E14" s="31"/>
      <c r="F14" s="54" t="s">
        <v>27</v>
      </c>
    </row>
    <row r="15" spans="1:6" ht="30" customHeight="1">
      <c r="A15" s="11"/>
      <c r="B15" s="35" t="s">
        <v>31</v>
      </c>
      <c r="C15" s="6"/>
      <c r="D15" s="31"/>
      <c r="E15" s="36" t="s">
        <v>27</v>
      </c>
      <c r="F15" s="54"/>
    </row>
    <row r="16" spans="1:6" ht="30" customHeight="1">
      <c r="A16" s="11"/>
      <c r="B16" s="35" t="s">
        <v>32</v>
      </c>
      <c r="C16" s="6"/>
      <c r="D16" s="31"/>
      <c r="E16" s="36" t="s">
        <v>27</v>
      </c>
      <c r="F16" s="17"/>
    </row>
    <row r="17" spans="1:6" ht="30" customHeight="1">
      <c r="A17" s="11"/>
      <c r="B17" s="35" t="s">
        <v>36</v>
      </c>
      <c r="C17" s="6"/>
      <c r="D17" s="31"/>
      <c r="E17" s="31"/>
      <c r="F17" s="17"/>
    </row>
    <row r="18" spans="1:6" ht="30" customHeight="1">
      <c r="A18" s="11"/>
      <c r="B18" s="35" t="s">
        <v>33</v>
      </c>
      <c r="C18" s="6"/>
      <c r="D18" s="31"/>
      <c r="E18" s="31"/>
      <c r="F18" s="54" t="s">
        <v>27</v>
      </c>
    </row>
    <row r="19" spans="1:6" ht="30" customHeight="1">
      <c r="A19" s="11"/>
      <c r="B19" s="35" t="s">
        <v>34</v>
      </c>
      <c r="C19" s="6"/>
      <c r="D19" s="31"/>
      <c r="E19" s="31"/>
      <c r="F19" s="54" t="s">
        <v>27</v>
      </c>
    </row>
    <row r="20" spans="1:6" ht="30" customHeight="1">
      <c r="A20" s="10"/>
      <c r="B20" s="35" t="s">
        <v>35</v>
      </c>
      <c r="C20" s="6"/>
      <c r="D20" s="31"/>
      <c r="E20" s="36" t="s">
        <v>27</v>
      </c>
      <c r="F20" s="17"/>
    </row>
    <row r="21" spans="1:6" ht="30" customHeight="1">
      <c r="A21" s="10"/>
      <c r="B21" s="35" t="s">
        <v>37</v>
      </c>
      <c r="C21" s="6"/>
      <c r="D21" s="36"/>
      <c r="E21" s="31"/>
      <c r="F21" s="54" t="s">
        <v>27</v>
      </c>
    </row>
    <row r="22" spans="1:6" ht="30" customHeight="1">
      <c r="A22" s="11"/>
      <c r="B22" s="35" t="s">
        <v>38</v>
      </c>
      <c r="C22" s="6"/>
      <c r="D22" s="31"/>
      <c r="E22" s="31"/>
      <c r="F22" s="17"/>
    </row>
    <row r="23" spans="1:6" ht="30" customHeight="1">
      <c r="A23" s="11"/>
      <c r="B23" s="35" t="s">
        <v>39</v>
      </c>
      <c r="C23" s="6"/>
      <c r="D23" s="31"/>
      <c r="E23" s="31"/>
      <c r="F23" s="54" t="s">
        <v>27</v>
      </c>
    </row>
    <row r="24" spans="1:6" ht="30" customHeight="1">
      <c r="A24" s="11"/>
      <c r="B24" s="35" t="s">
        <v>40</v>
      </c>
      <c r="C24" s="6"/>
      <c r="D24" s="31"/>
      <c r="E24" s="36" t="s">
        <v>27</v>
      </c>
      <c r="F24" s="17"/>
    </row>
    <row r="25" spans="1:6" ht="30" customHeight="1">
      <c r="A25" s="11"/>
      <c r="B25" s="35" t="s">
        <v>41</v>
      </c>
      <c r="C25" s="6"/>
      <c r="D25" s="31"/>
      <c r="E25" s="36"/>
      <c r="F25" s="17"/>
    </row>
    <row r="26" spans="1:6" ht="30" customHeight="1">
      <c r="A26" s="11"/>
      <c r="B26" s="35" t="s">
        <v>39</v>
      </c>
      <c r="C26" s="6"/>
      <c r="D26" s="31"/>
      <c r="E26" s="36"/>
      <c r="F26" s="54" t="s">
        <v>27</v>
      </c>
    </row>
    <row r="27" spans="1:6" ht="30" customHeight="1" thickBot="1">
      <c r="A27" s="72"/>
      <c r="B27" s="61" t="s">
        <v>40</v>
      </c>
      <c r="C27" s="62"/>
      <c r="D27" s="64"/>
      <c r="E27" s="63" t="s">
        <v>27</v>
      </c>
      <c r="F27" s="65"/>
    </row>
  </sheetData>
  <mergeCells count="5">
    <mergeCell ref="A2:F2"/>
    <mergeCell ref="A3:A4"/>
    <mergeCell ref="B3:B4"/>
    <mergeCell ref="F3:F4"/>
    <mergeCell ref="C3:E3"/>
  </mergeCells>
  <phoneticPr fontId="2" type="noConversion"/>
  <printOptions horizontalCentered="1"/>
  <pageMargins left="0.25" right="0.25" top="0.75" bottom="0.75" header="0.3" footer="0.3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1"/>
  <sheetViews>
    <sheetView view="pageBreakPreview" zoomScaleNormal="100" zoomScaleSheetLayoutView="100" workbookViewId="0">
      <pane ySplit="5" topLeftCell="A27" activePane="bottomLeft" state="frozen"/>
      <selection pane="bottomLeft" activeCell="A2" sqref="A2:F2"/>
    </sheetView>
  </sheetViews>
  <sheetFormatPr defaultRowHeight="14.25"/>
  <cols>
    <col min="1" max="1" width="10.77734375" style="29" customWidth="1"/>
    <col min="2" max="2" width="44.109375" style="30" customWidth="1"/>
    <col min="3" max="6" width="9.109375" style="3" customWidth="1"/>
    <col min="7" max="16384" width="8.88671875" style="1"/>
  </cols>
  <sheetData>
    <row r="1" spans="1:6" ht="15" customHeight="1">
      <c r="A1" s="7" t="s">
        <v>176</v>
      </c>
      <c r="B1" s="4"/>
      <c r="C1" s="4"/>
      <c r="D1" s="27"/>
      <c r="E1" s="28"/>
      <c r="F1" s="28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10</v>
      </c>
      <c r="B3" s="90" t="s">
        <v>11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33" t="s">
        <v>12</v>
      </c>
      <c r="F4" s="93"/>
    </row>
    <row r="5" spans="1:6" s="2" customFormat="1" ht="30" customHeight="1">
      <c r="A5" s="9" t="s">
        <v>9</v>
      </c>
      <c r="B5" s="13">
        <f>SUM(C5:F5)</f>
        <v>76</v>
      </c>
      <c r="C5" s="8">
        <f>COUNTIF(C6:C111,"○")+COUNTIF(C6:C111,"○기안")</f>
        <v>1</v>
      </c>
      <c r="D5" s="8">
        <f>COUNTIF(D6:D111,"○")+COUNTIF(D6:D111,"○기안")</f>
        <v>9</v>
      </c>
      <c r="E5" s="8">
        <f>COUNTIF(E6:E111,"○")+COUNTIF(E6:E111,"○기안")</f>
        <v>42</v>
      </c>
      <c r="F5" s="14">
        <f>COUNTIF(F6:F111,"○")+COUNTIF(F6:F111,"○기안")</f>
        <v>24</v>
      </c>
    </row>
    <row r="6" spans="1:6" ht="30" customHeight="1">
      <c r="A6" s="38" t="s">
        <v>13</v>
      </c>
      <c r="B6" s="39" t="s">
        <v>42</v>
      </c>
      <c r="C6" s="21"/>
      <c r="D6" s="21"/>
      <c r="E6" s="21"/>
      <c r="F6" s="41"/>
    </row>
    <row r="7" spans="1:6" ht="30" customHeight="1">
      <c r="A7" s="44"/>
      <c r="B7" s="45" t="s">
        <v>44</v>
      </c>
      <c r="C7" s="26"/>
      <c r="D7" s="26"/>
      <c r="E7" s="20"/>
      <c r="F7" s="46" t="s">
        <v>27</v>
      </c>
    </row>
    <row r="8" spans="1:6" ht="30" customHeight="1">
      <c r="A8" s="44"/>
      <c r="B8" s="45" t="s">
        <v>45</v>
      </c>
      <c r="C8" s="26"/>
      <c r="D8" s="26"/>
      <c r="E8" s="47" t="s">
        <v>27</v>
      </c>
      <c r="F8" s="46"/>
    </row>
    <row r="9" spans="1:6" ht="30" customHeight="1">
      <c r="A9" s="66"/>
      <c r="B9" s="45" t="s">
        <v>46</v>
      </c>
      <c r="C9" s="26"/>
      <c r="D9" s="48" t="s">
        <v>27</v>
      </c>
      <c r="E9" s="47"/>
      <c r="F9" s="46"/>
    </row>
    <row r="10" spans="1:6" ht="30" customHeight="1">
      <c r="A10" s="44"/>
      <c r="B10" s="45" t="s">
        <v>47</v>
      </c>
      <c r="C10" s="26"/>
      <c r="D10" s="48"/>
      <c r="E10" s="47"/>
      <c r="F10" s="46"/>
    </row>
    <row r="11" spans="1:6" ht="30" customHeight="1">
      <c r="A11" s="10"/>
      <c r="B11" s="40" t="s">
        <v>48</v>
      </c>
      <c r="C11" s="19"/>
      <c r="D11" s="53"/>
      <c r="E11" s="53" t="s">
        <v>27</v>
      </c>
      <c r="F11" s="23"/>
    </row>
    <row r="12" spans="1:6" ht="30" customHeight="1">
      <c r="A12" s="10"/>
      <c r="B12" s="40" t="s">
        <v>49</v>
      </c>
      <c r="C12" s="22"/>
      <c r="D12" s="51"/>
      <c r="E12" s="51" t="s">
        <v>27</v>
      </c>
      <c r="F12" s="42"/>
    </row>
    <row r="13" spans="1:6" ht="30" customHeight="1">
      <c r="A13" s="10"/>
      <c r="B13" s="40" t="s">
        <v>50</v>
      </c>
      <c r="C13" s="22"/>
      <c r="D13" s="51"/>
      <c r="E13" s="51" t="s">
        <v>27</v>
      </c>
      <c r="F13" s="23"/>
    </row>
    <row r="14" spans="1:6" ht="30" customHeight="1">
      <c r="A14" s="10"/>
      <c r="B14" s="49" t="s">
        <v>51</v>
      </c>
      <c r="C14" s="53"/>
      <c r="D14" s="53" t="s">
        <v>27</v>
      </c>
      <c r="E14" s="50"/>
      <c r="F14" s="25"/>
    </row>
    <row r="15" spans="1:6" ht="30" customHeight="1">
      <c r="A15" s="10"/>
      <c r="B15" s="49" t="s">
        <v>52</v>
      </c>
      <c r="C15" s="53"/>
      <c r="D15" s="53"/>
      <c r="E15" s="43"/>
      <c r="F15" s="55"/>
    </row>
    <row r="16" spans="1:6" ht="30" customHeight="1">
      <c r="A16" s="10"/>
      <c r="B16" s="49" t="s">
        <v>55</v>
      </c>
      <c r="C16" s="53"/>
      <c r="D16" s="53"/>
      <c r="E16" s="43"/>
      <c r="F16" s="56" t="s">
        <v>27</v>
      </c>
    </row>
    <row r="17" spans="1:6" ht="30" customHeight="1">
      <c r="A17" s="10"/>
      <c r="B17" s="49" t="s">
        <v>54</v>
      </c>
      <c r="C17" s="53"/>
      <c r="D17" s="53"/>
      <c r="E17" s="43"/>
      <c r="F17" s="56" t="s">
        <v>27</v>
      </c>
    </row>
    <row r="18" spans="1:6" ht="30" customHeight="1">
      <c r="A18" s="10"/>
      <c r="B18" s="49" t="s">
        <v>53</v>
      </c>
      <c r="C18" s="53"/>
      <c r="D18" s="53"/>
      <c r="E18" s="43"/>
      <c r="F18" s="56" t="s">
        <v>27</v>
      </c>
    </row>
    <row r="19" spans="1:6" ht="30" customHeight="1">
      <c r="A19" s="66"/>
      <c r="B19" s="49" t="s">
        <v>56</v>
      </c>
      <c r="C19" s="53"/>
      <c r="D19" s="53"/>
      <c r="E19" s="43" t="s">
        <v>27</v>
      </c>
      <c r="F19" s="55"/>
    </row>
    <row r="20" spans="1:6" ht="30" customHeight="1">
      <c r="A20" s="10"/>
      <c r="B20" s="49" t="s">
        <v>57</v>
      </c>
      <c r="C20" s="53"/>
      <c r="D20" s="53"/>
      <c r="E20" s="43"/>
      <c r="F20" s="55"/>
    </row>
    <row r="21" spans="1:6" ht="30" customHeight="1">
      <c r="A21" s="66"/>
      <c r="B21" s="49" t="s">
        <v>58</v>
      </c>
      <c r="C21" s="53"/>
      <c r="D21" s="53"/>
      <c r="E21" s="43" t="s">
        <v>27</v>
      </c>
      <c r="F21" s="69"/>
    </row>
    <row r="22" spans="1:6" ht="30" customHeight="1">
      <c r="A22" s="10"/>
      <c r="B22" s="49" t="s">
        <v>59</v>
      </c>
      <c r="C22" s="53"/>
      <c r="D22" s="53"/>
      <c r="E22" s="43" t="s">
        <v>27</v>
      </c>
      <c r="F22" s="55"/>
    </row>
    <row r="23" spans="1:6" ht="30" customHeight="1">
      <c r="A23" s="10"/>
      <c r="B23" s="49" t="s">
        <v>60</v>
      </c>
      <c r="C23" s="53"/>
      <c r="D23" s="53"/>
      <c r="E23" s="43" t="s">
        <v>27</v>
      </c>
      <c r="F23" s="55"/>
    </row>
    <row r="24" spans="1:6" ht="30" customHeight="1">
      <c r="A24" s="10"/>
      <c r="B24" s="49" t="s">
        <v>61</v>
      </c>
      <c r="C24" s="53"/>
      <c r="D24" s="53"/>
      <c r="E24" s="43" t="s">
        <v>27</v>
      </c>
      <c r="F24" s="55"/>
    </row>
    <row r="25" spans="1:6" ht="30" customHeight="1">
      <c r="A25" s="10"/>
      <c r="B25" s="49" t="s">
        <v>62</v>
      </c>
      <c r="C25" s="53"/>
      <c r="D25" s="53"/>
      <c r="E25" s="43"/>
      <c r="F25" s="55"/>
    </row>
    <row r="26" spans="1:6" ht="30" customHeight="1">
      <c r="A26" s="10"/>
      <c r="B26" s="49" t="s">
        <v>63</v>
      </c>
      <c r="C26" s="53"/>
      <c r="D26" s="53"/>
      <c r="E26" s="43"/>
      <c r="F26" s="56" t="s">
        <v>27</v>
      </c>
    </row>
    <row r="27" spans="1:6" ht="30" customHeight="1">
      <c r="A27" s="10"/>
      <c r="B27" s="49" t="s">
        <v>64</v>
      </c>
      <c r="C27" s="53"/>
      <c r="D27" s="53"/>
      <c r="E27" s="43" t="s">
        <v>27</v>
      </c>
      <c r="F27" s="55"/>
    </row>
    <row r="28" spans="1:6" ht="30" customHeight="1">
      <c r="A28" s="10"/>
      <c r="B28" s="49" t="s">
        <v>65</v>
      </c>
      <c r="C28" s="53"/>
      <c r="D28" s="53"/>
      <c r="E28" s="43" t="s">
        <v>27</v>
      </c>
      <c r="F28" s="55"/>
    </row>
    <row r="29" spans="1:6" ht="30" customHeight="1">
      <c r="A29" s="10"/>
      <c r="B29" s="49" t="s">
        <v>66</v>
      </c>
      <c r="C29" s="53"/>
      <c r="D29" s="53"/>
      <c r="E29" s="43"/>
      <c r="F29" s="55"/>
    </row>
    <row r="30" spans="1:6" ht="30" customHeight="1">
      <c r="A30" s="10"/>
      <c r="B30" s="49" t="s">
        <v>67</v>
      </c>
      <c r="C30" s="53"/>
      <c r="D30" s="53"/>
      <c r="E30" s="43"/>
      <c r="F30" s="56" t="s">
        <v>27</v>
      </c>
    </row>
    <row r="31" spans="1:6" ht="30" customHeight="1">
      <c r="A31" s="10"/>
      <c r="B31" s="49" t="s">
        <v>68</v>
      </c>
      <c r="C31" s="53"/>
      <c r="D31" s="53"/>
      <c r="E31" s="43"/>
      <c r="F31" s="56" t="s">
        <v>27</v>
      </c>
    </row>
    <row r="32" spans="1:6" ht="30" customHeight="1">
      <c r="A32" s="10"/>
      <c r="B32" s="49" t="s">
        <v>69</v>
      </c>
      <c r="C32" s="53"/>
      <c r="D32" s="53"/>
      <c r="E32" s="43"/>
      <c r="F32" s="56" t="s">
        <v>27</v>
      </c>
    </row>
    <row r="33" spans="1:6" ht="30" customHeight="1">
      <c r="A33" s="10"/>
      <c r="B33" s="40" t="s">
        <v>70</v>
      </c>
      <c r="C33" s="19"/>
      <c r="D33" s="19"/>
      <c r="E33" s="18"/>
      <c r="F33" s="42" t="s">
        <v>27</v>
      </c>
    </row>
    <row r="34" spans="1:6" ht="30" customHeight="1">
      <c r="A34" s="10"/>
      <c r="B34" s="40" t="s">
        <v>71</v>
      </c>
      <c r="C34" s="22"/>
      <c r="D34" s="51" t="s">
        <v>27</v>
      </c>
      <c r="E34" s="22"/>
      <c r="F34" s="42"/>
    </row>
    <row r="35" spans="1:6" ht="30" customHeight="1">
      <c r="A35" s="10"/>
      <c r="B35" s="40" t="s">
        <v>72</v>
      </c>
      <c r="C35" s="19"/>
      <c r="D35" s="19"/>
      <c r="E35" s="18"/>
      <c r="F35" s="23"/>
    </row>
    <row r="36" spans="1:6" ht="30" customHeight="1">
      <c r="A36" s="10"/>
      <c r="B36" s="40" t="s">
        <v>43</v>
      </c>
      <c r="C36" s="22"/>
      <c r="D36" s="22"/>
      <c r="E36" s="22"/>
      <c r="F36" s="42" t="s">
        <v>27</v>
      </c>
    </row>
    <row r="37" spans="1:6" ht="30" customHeight="1">
      <c r="A37" s="10"/>
      <c r="B37" s="40" t="s">
        <v>73</v>
      </c>
      <c r="C37" s="22"/>
      <c r="D37" s="22"/>
      <c r="E37" s="51" t="s">
        <v>27</v>
      </c>
      <c r="F37" s="23"/>
    </row>
    <row r="38" spans="1:6" ht="30" customHeight="1">
      <c r="A38" s="10"/>
      <c r="B38" s="40" t="s">
        <v>74</v>
      </c>
      <c r="C38" s="22"/>
      <c r="D38" s="22"/>
      <c r="E38" s="22"/>
      <c r="F38" s="42" t="s">
        <v>27</v>
      </c>
    </row>
    <row r="39" spans="1:6" ht="30" customHeight="1">
      <c r="A39" s="10"/>
      <c r="B39" s="49" t="s">
        <v>75</v>
      </c>
      <c r="C39" s="18"/>
      <c r="D39" s="18"/>
      <c r="E39" s="18"/>
      <c r="F39" s="56"/>
    </row>
    <row r="40" spans="1:6" ht="30" customHeight="1">
      <c r="A40" s="10"/>
      <c r="B40" s="49" t="s">
        <v>76</v>
      </c>
      <c r="C40" s="18"/>
      <c r="D40" s="18"/>
      <c r="E40" s="43" t="s">
        <v>27</v>
      </c>
      <c r="F40" s="56"/>
    </row>
    <row r="41" spans="1:6" ht="30" customHeight="1">
      <c r="A41" s="10"/>
      <c r="B41" s="49" t="s">
        <v>77</v>
      </c>
      <c r="C41" s="18"/>
      <c r="D41" s="18"/>
      <c r="E41" s="18"/>
      <c r="F41" s="56" t="s">
        <v>27</v>
      </c>
    </row>
    <row r="42" spans="1:6" ht="30" customHeight="1">
      <c r="A42" s="10"/>
      <c r="B42" s="49" t="s">
        <v>78</v>
      </c>
      <c r="C42" s="18"/>
      <c r="D42" s="43" t="s">
        <v>27</v>
      </c>
      <c r="E42" s="18"/>
      <c r="F42" s="56"/>
    </row>
    <row r="43" spans="1:6" ht="30" customHeight="1">
      <c r="A43" s="10"/>
      <c r="B43" s="49" t="s">
        <v>79</v>
      </c>
      <c r="C43" s="18"/>
      <c r="D43" s="18"/>
      <c r="E43" s="43" t="s">
        <v>27</v>
      </c>
      <c r="F43" s="56"/>
    </row>
    <row r="44" spans="1:6" ht="30" customHeight="1">
      <c r="A44" s="10"/>
      <c r="B44" s="49" t="s">
        <v>80</v>
      </c>
      <c r="C44" s="18"/>
      <c r="D44" s="18"/>
      <c r="E44" s="18"/>
      <c r="F44" s="56"/>
    </row>
    <row r="45" spans="1:6" ht="30" customHeight="1">
      <c r="A45" s="10"/>
      <c r="B45" s="49" t="s">
        <v>81</v>
      </c>
      <c r="C45" s="18"/>
      <c r="D45" s="18"/>
      <c r="E45" s="18"/>
      <c r="F45" s="56" t="s">
        <v>27</v>
      </c>
    </row>
    <row r="46" spans="1:6" ht="30" customHeight="1">
      <c r="A46" s="10"/>
      <c r="B46" s="49" t="s">
        <v>82</v>
      </c>
      <c r="C46" s="18"/>
      <c r="D46" s="18"/>
      <c r="E46" s="43" t="s">
        <v>27</v>
      </c>
      <c r="F46" s="56"/>
    </row>
    <row r="47" spans="1:6" ht="30" customHeight="1">
      <c r="A47" s="10"/>
      <c r="B47" s="49" t="s">
        <v>83</v>
      </c>
      <c r="C47" s="18"/>
      <c r="D47" s="18"/>
      <c r="E47" s="43" t="s">
        <v>27</v>
      </c>
      <c r="F47" s="56"/>
    </row>
    <row r="48" spans="1:6" ht="30" customHeight="1">
      <c r="A48" s="10"/>
      <c r="B48" s="49" t="s">
        <v>84</v>
      </c>
      <c r="C48" s="18"/>
      <c r="D48" s="18"/>
      <c r="E48" s="18"/>
      <c r="F48" s="56" t="s">
        <v>27</v>
      </c>
    </row>
    <row r="49" spans="1:6" ht="30" customHeight="1">
      <c r="A49" s="10"/>
      <c r="B49" s="49" t="s">
        <v>85</v>
      </c>
      <c r="C49" s="18"/>
      <c r="D49" s="18"/>
      <c r="E49" s="18"/>
      <c r="F49" s="56" t="s">
        <v>27</v>
      </c>
    </row>
    <row r="50" spans="1:6" ht="30" customHeight="1">
      <c r="A50" s="10"/>
      <c r="B50" s="49" t="s">
        <v>86</v>
      </c>
      <c r="C50" s="18"/>
      <c r="D50" s="18"/>
      <c r="E50" s="18"/>
      <c r="F50" s="56"/>
    </row>
    <row r="51" spans="1:6" ht="30" customHeight="1">
      <c r="A51" s="10"/>
      <c r="B51" s="49" t="s">
        <v>87</v>
      </c>
      <c r="C51" s="18"/>
      <c r="D51" s="18"/>
      <c r="E51" s="18"/>
      <c r="F51" s="56"/>
    </row>
    <row r="52" spans="1:6" ht="30" customHeight="1">
      <c r="A52" s="10"/>
      <c r="B52" s="49" t="s">
        <v>88</v>
      </c>
      <c r="C52" s="18"/>
      <c r="D52" s="18"/>
      <c r="E52" s="18"/>
      <c r="F52" s="56" t="s">
        <v>27</v>
      </c>
    </row>
    <row r="53" spans="1:6" ht="30" customHeight="1">
      <c r="A53" s="10"/>
      <c r="B53" s="49" t="s">
        <v>89</v>
      </c>
      <c r="C53" s="18"/>
      <c r="D53" s="18"/>
      <c r="E53" s="43" t="s">
        <v>27</v>
      </c>
      <c r="F53" s="56"/>
    </row>
    <row r="54" spans="1:6" ht="30" customHeight="1">
      <c r="A54" s="10"/>
      <c r="B54" s="49" t="s">
        <v>90</v>
      </c>
      <c r="C54" s="18"/>
      <c r="D54" s="18"/>
      <c r="E54" s="18"/>
      <c r="F54" s="56"/>
    </row>
    <row r="55" spans="1:6" ht="30" customHeight="1">
      <c r="A55" s="10"/>
      <c r="B55" s="49" t="s">
        <v>91</v>
      </c>
      <c r="C55" s="18"/>
      <c r="D55" s="18"/>
      <c r="E55" s="18"/>
      <c r="F55" s="56" t="s">
        <v>27</v>
      </c>
    </row>
    <row r="56" spans="1:6" ht="30" customHeight="1">
      <c r="A56" s="10"/>
      <c r="B56" s="49" t="s">
        <v>89</v>
      </c>
      <c r="C56" s="18"/>
      <c r="D56" s="18"/>
      <c r="E56" s="43" t="s">
        <v>27</v>
      </c>
      <c r="F56" s="56"/>
    </row>
    <row r="57" spans="1:6" ht="30" customHeight="1">
      <c r="A57" s="10"/>
      <c r="B57" s="49" t="s">
        <v>92</v>
      </c>
      <c r="C57" s="18"/>
      <c r="D57" s="18"/>
      <c r="E57" s="18"/>
      <c r="F57" s="56"/>
    </row>
    <row r="58" spans="1:6" ht="30" customHeight="1">
      <c r="A58" s="10"/>
      <c r="B58" s="49" t="s">
        <v>93</v>
      </c>
      <c r="C58" s="18"/>
      <c r="D58" s="18"/>
      <c r="E58" s="18"/>
      <c r="F58" s="56" t="s">
        <v>27</v>
      </c>
    </row>
    <row r="59" spans="1:6" ht="30" customHeight="1">
      <c r="A59" s="10"/>
      <c r="B59" s="49" t="s">
        <v>94</v>
      </c>
      <c r="C59" s="18"/>
      <c r="D59" s="18"/>
      <c r="E59" s="43" t="s">
        <v>27</v>
      </c>
      <c r="F59" s="56"/>
    </row>
    <row r="60" spans="1:6" ht="30" customHeight="1">
      <c r="A60" s="10"/>
      <c r="B60" s="49" t="s">
        <v>95</v>
      </c>
      <c r="C60" s="18"/>
      <c r="D60" s="18"/>
      <c r="E60" s="43" t="s">
        <v>27</v>
      </c>
      <c r="F60" s="56"/>
    </row>
    <row r="61" spans="1:6" ht="30" customHeight="1">
      <c r="A61" s="10"/>
      <c r="B61" s="49" t="s">
        <v>96</v>
      </c>
      <c r="C61" s="18"/>
      <c r="D61" s="18"/>
      <c r="E61" s="18"/>
      <c r="F61" s="56"/>
    </row>
    <row r="62" spans="1:6" ht="30" customHeight="1">
      <c r="A62" s="10"/>
      <c r="B62" s="49" t="s">
        <v>87</v>
      </c>
      <c r="C62" s="18"/>
      <c r="D62" s="18"/>
      <c r="E62" s="18"/>
      <c r="F62" s="56"/>
    </row>
    <row r="63" spans="1:6" ht="30" customHeight="1">
      <c r="A63" s="10"/>
      <c r="B63" s="49" t="s">
        <v>97</v>
      </c>
      <c r="C63" s="18"/>
      <c r="D63" s="18"/>
      <c r="E63" s="18"/>
      <c r="F63" s="56" t="s">
        <v>27</v>
      </c>
    </row>
    <row r="64" spans="1:6" ht="30" customHeight="1">
      <c r="A64" s="10"/>
      <c r="B64" s="49" t="s">
        <v>98</v>
      </c>
      <c r="C64" s="18"/>
      <c r="D64" s="18"/>
      <c r="E64" s="43" t="s">
        <v>27</v>
      </c>
      <c r="F64" s="56"/>
    </row>
    <row r="65" spans="1:6" ht="30" customHeight="1">
      <c r="A65" s="10"/>
      <c r="B65" s="49" t="s">
        <v>99</v>
      </c>
      <c r="C65" s="18"/>
      <c r="D65" s="18"/>
      <c r="E65" s="18"/>
      <c r="F65" s="56"/>
    </row>
    <row r="66" spans="1:6" ht="30" customHeight="1">
      <c r="A66" s="10"/>
      <c r="B66" s="40" t="s">
        <v>175</v>
      </c>
      <c r="C66" s="22"/>
      <c r="D66" s="22"/>
      <c r="E66" s="51"/>
      <c r="F66" s="42" t="s">
        <v>27</v>
      </c>
    </row>
    <row r="67" spans="1:6" ht="30" customHeight="1">
      <c r="A67" s="10"/>
      <c r="B67" s="40" t="s">
        <v>89</v>
      </c>
      <c r="C67" s="22"/>
      <c r="D67" s="22"/>
      <c r="E67" s="51" t="s">
        <v>27</v>
      </c>
      <c r="F67" s="23"/>
    </row>
    <row r="68" spans="1:6" ht="51" customHeight="1">
      <c r="A68" s="10"/>
      <c r="B68" s="49" t="s">
        <v>100</v>
      </c>
      <c r="C68" s="18"/>
      <c r="D68" s="18"/>
      <c r="E68" s="43" t="s">
        <v>27</v>
      </c>
      <c r="F68" s="55"/>
    </row>
    <row r="69" spans="1:6" ht="30" customHeight="1">
      <c r="A69" s="10"/>
      <c r="B69" s="49" t="s">
        <v>101</v>
      </c>
      <c r="C69" s="18"/>
      <c r="D69" s="18"/>
      <c r="E69" s="43" t="s">
        <v>27</v>
      </c>
      <c r="F69" s="55"/>
    </row>
    <row r="70" spans="1:6" ht="30" customHeight="1">
      <c r="A70" s="10"/>
      <c r="B70" s="49" t="s">
        <v>102</v>
      </c>
      <c r="C70" s="18"/>
      <c r="D70" s="18"/>
      <c r="E70" s="43"/>
      <c r="F70" s="55"/>
    </row>
    <row r="71" spans="1:6" ht="30" customHeight="1">
      <c r="A71" s="10"/>
      <c r="B71" s="49" t="s">
        <v>103</v>
      </c>
      <c r="C71" s="18"/>
      <c r="D71" s="18"/>
      <c r="E71" s="43" t="s">
        <v>27</v>
      </c>
      <c r="F71" s="55"/>
    </row>
    <row r="72" spans="1:6" ht="30" customHeight="1">
      <c r="A72" s="10"/>
      <c r="B72" s="49" t="s">
        <v>104</v>
      </c>
      <c r="C72" s="18"/>
      <c r="D72" s="18"/>
      <c r="E72" s="43" t="s">
        <v>27</v>
      </c>
      <c r="F72" s="55"/>
    </row>
    <row r="73" spans="1:6" ht="30" customHeight="1">
      <c r="A73" s="10"/>
      <c r="B73" s="49" t="s">
        <v>105</v>
      </c>
      <c r="C73" s="18"/>
      <c r="D73" s="18"/>
      <c r="E73" s="43" t="s">
        <v>27</v>
      </c>
      <c r="F73" s="55"/>
    </row>
    <row r="74" spans="1:6" ht="30" customHeight="1">
      <c r="A74" s="10"/>
      <c r="B74" s="49" t="s">
        <v>106</v>
      </c>
      <c r="C74" s="18"/>
      <c r="D74" s="18"/>
      <c r="E74" s="43" t="s">
        <v>27</v>
      </c>
      <c r="F74" s="55"/>
    </row>
    <row r="75" spans="1:6" ht="30" customHeight="1">
      <c r="A75" s="10"/>
      <c r="B75" s="49" t="s">
        <v>107</v>
      </c>
      <c r="C75" s="18"/>
      <c r="D75" s="18"/>
      <c r="E75" s="43" t="s">
        <v>27</v>
      </c>
      <c r="F75" s="55"/>
    </row>
    <row r="76" spans="1:6" ht="30" customHeight="1">
      <c r="A76" s="10"/>
      <c r="B76" s="49" t="s">
        <v>108</v>
      </c>
      <c r="C76" s="18"/>
      <c r="D76" s="18"/>
      <c r="E76" s="43" t="s">
        <v>27</v>
      </c>
      <c r="F76" s="55"/>
    </row>
    <row r="77" spans="1:6" ht="30" customHeight="1">
      <c r="A77" s="10"/>
      <c r="B77" s="49" t="s">
        <v>109</v>
      </c>
      <c r="C77" s="18"/>
      <c r="D77" s="18"/>
      <c r="E77" s="43" t="s">
        <v>27</v>
      </c>
      <c r="F77" s="55"/>
    </row>
    <row r="78" spans="1:6" ht="30" customHeight="1">
      <c r="A78" s="10"/>
      <c r="B78" s="49" t="s">
        <v>110</v>
      </c>
      <c r="C78" s="18"/>
      <c r="D78" s="18"/>
      <c r="E78" s="43"/>
      <c r="F78" s="55"/>
    </row>
    <row r="79" spans="1:6" ht="30" customHeight="1">
      <c r="A79" s="10"/>
      <c r="B79" s="49" t="s">
        <v>111</v>
      </c>
      <c r="C79" s="18"/>
      <c r="D79" s="18"/>
      <c r="E79" s="43"/>
      <c r="F79" s="56" t="s">
        <v>27</v>
      </c>
    </row>
    <row r="80" spans="1:6" ht="30" customHeight="1">
      <c r="A80" s="10"/>
      <c r="B80" s="49" t="s">
        <v>112</v>
      </c>
      <c r="C80" s="18"/>
      <c r="D80" s="18"/>
      <c r="E80" s="43" t="s">
        <v>27</v>
      </c>
      <c r="F80" s="55"/>
    </row>
    <row r="81" spans="1:6" ht="30" customHeight="1">
      <c r="A81" s="10"/>
      <c r="B81" s="49" t="s">
        <v>113</v>
      </c>
      <c r="C81" s="18"/>
      <c r="D81" s="18"/>
      <c r="E81" s="43" t="s">
        <v>27</v>
      </c>
      <c r="F81" s="55"/>
    </row>
    <row r="82" spans="1:6" ht="30" customHeight="1">
      <c r="A82" s="10"/>
      <c r="B82" s="49" t="s">
        <v>114</v>
      </c>
      <c r="C82" s="18"/>
      <c r="D82" s="18"/>
      <c r="E82" s="43" t="s">
        <v>27</v>
      </c>
      <c r="F82" s="55"/>
    </row>
    <row r="83" spans="1:6" ht="30" customHeight="1">
      <c r="A83" s="10"/>
      <c r="B83" s="49" t="s">
        <v>115</v>
      </c>
      <c r="C83" s="18"/>
      <c r="D83" s="18"/>
      <c r="E83" s="43" t="s">
        <v>27</v>
      </c>
      <c r="F83" s="55"/>
    </row>
    <row r="84" spans="1:6" ht="30" customHeight="1">
      <c r="A84" s="10"/>
      <c r="B84" s="49" t="s">
        <v>116</v>
      </c>
      <c r="C84" s="18"/>
      <c r="D84" s="43" t="s">
        <v>27</v>
      </c>
      <c r="E84" s="43"/>
      <c r="F84" s="55"/>
    </row>
    <row r="85" spans="1:6" ht="30" customHeight="1">
      <c r="A85" s="10"/>
      <c r="B85" s="49" t="s">
        <v>118</v>
      </c>
      <c r="C85" s="18"/>
      <c r="D85" s="18"/>
      <c r="E85" s="43"/>
      <c r="F85" s="55"/>
    </row>
    <row r="86" spans="1:6" ht="30" customHeight="1">
      <c r="A86" s="66"/>
      <c r="B86" s="49" t="s">
        <v>119</v>
      </c>
      <c r="C86" s="18"/>
      <c r="D86" s="18"/>
      <c r="E86" s="43"/>
      <c r="F86" s="56" t="s">
        <v>27</v>
      </c>
    </row>
    <row r="87" spans="1:6" ht="30" customHeight="1">
      <c r="A87" s="10"/>
      <c r="B87" s="49" t="s">
        <v>120</v>
      </c>
      <c r="C87" s="18"/>
      <c r="D87" s="18"/>
      <c r="E87" s="43" t="s">
        <v>27</v>
      </c>
      <c r="F87" s="55"/>
    </row>
    <row r="88" spans="1:6" ht="30" customHeight="1">
      <c r="A88" s="10"/>
      <c r="B88" s="49" t="s">
        <v>121</v>
      </c>
      <c r="C88" s="18"/>
      <c r="D88" s="18"/>
      <c r="E88" s="43" t="s">
        <v>27</v>
      </c>
      <c r="F88" s="55"/>
    </row>
    <row r="89" spans="1:6" ht="30" customHeight="1">
      <c r="A89" s="10"/>
      <c r="B89" s="49" t="s">
        <v>122</v>
      </c>
      <c r="C89" s="18"/>
      <c r="D89" s="43" t="s">
        <v>27</v>
      </c>
      <c r="E89" s="43"/>
      <c r="F89" s="55"/>
    </row>
    <row r="90" spans="1:6" ht="30" customHeight="1">
      <c r="A90" s="66"/>
      <c r="B90" s="49" t="s">
        <v>123</v>
      </c>
      <c r="C90" s="18"/>
      <c r="D90" s="43" t="s">
        <v>27</v>
      </c>
      <c r="E90" s="43"/>
      <c r="F90" s="55"/>
    </row>
    <row r="91" spans="1:6" ht="30" customHeight="1">
      <c r="A91" s="10"/>
      <c r="B91" s="49" t="s">
        <v>124</v>
      </c>
      <c r="C91" s="18"/>
      <c r="D91" s="18"/>
      <c r="E91" s="43"/>
      <c r="F91" s="55"/>
    </row>
    <row r="92" spans="1:6" ht="30" customHeight="1">
      <c r="A92" s="66"/>
      <c r="B92" s="49" t="s">
        <v>20</v>
      </c>
      <c r="C92" s="18"/>
      <c r="D92" s="18"/>
      <c r="E92" s="43" t="s">
        <v>27</v>
      </c>
      <c r="F92" s="55"/>
    </row>
    <row r="93" spans="1:6" ht="30" customHeight="1">
      <c r="A93" s="66"/>
      <c r="B93" s="49" t="s">
        <v>19</v>
      </c>
      <c r="C93" s="18"/>
      <c r="D93" s="18"/>
      <c r="E93" s="43" t="s">
        <v>27</v>
      </c>
      <c r="F93" s="55"/>
    </row>
    <row r="94" spans="1:6" ht="30" customHeight="1">
      <c r="A94" s="10"/>
      <c r="B94" s="49" t="s">
        <v>21</v>
      </c>
      <c r="C94" s="18"/>
      <c r="D94" s="43" t="s">
        <v>27</v>
      </c>
      <c r="E94" s="43"/>
      <c r="F94" s="55"/>
    </row>
    <row r="95" spans="1:6" ht="30" customHeight="1">
      <c r="A95" s="10"/>
      <c r="B95" s="49" t="s">
        <v>125</v>
      </c>
      <c r="C95" s="18"/>
      <c r="D95" s="18"/>
      <c r="E95" s="43"/>
      <c r="F95" s="56" t="s">
        <v>27</v>
      </c>
    </row>
    <row r="96" spans="1:6" ht="30" customHeight="1">
      <c r="A96" s="10"/>
      <c r="B96" s="49" t="s">
        <v>126</v>
      </c>
      <c r="C96" s="18"/>
      <c r="D96" s="18"/>
      <c r="E96" s="43" t="s">
        <v>27</v>
      </c>
      <c r="F96" s="55"/>
    </row>
    <row r="97" spans="1:6" ht="30" customHeight="1">
      <c r="A97" s="10"/>
      <c r="B97" s="49" t="s">
        <v>127</v>
      </c>
      <c r="C97" s="18"/>
      <c r="D97" s="43" t="s">
        <v>27</v>
      </c>
      <c r="E97" s="43"/>
      <c r="F97" s="56"/>
    </row>
    <row r="98" spans="1:6" ht="30" customHeight="1">
      <c r="A98" s="10"/>
      <c r="B98" s="49" t="s">
        <v>128</v>
      </c>
      <c r="C98" s="18"/>
      <c r="D98" s="18"/>
      <c r="E98" s="43" t="s">
        <v>27</v>
      </c>
      <c r="F98" s="55"/>
    </row>
    <row r="99" spans="1:6" ht="30" customHeight="1">
      <c r="A99" s="66"/>
      <c r="B99" s="49" t="s">
        <v>129</v>
      </c>
      <c r="C99" s="43" t="s">
        <v>27</v>
      </c>
      <c r="D99" s="18"/>
      <c r="E99" s="43"/>
      <c r="F99" s="55"/>
    </row>
    <row r="100" spans="1:6" ht="30" customHeight="1">
      <c r="A100" s="10"/>
      <c r="B100" s="49" t="s">
        <v>117</v>
      </c>
      <c r="C100" s="18"/>
      <c r="D100" s="18"/>
      <c r="E100" s="43"/>
      <c r="F100" s="55"/>
    </row>
    <row r="101" spans="1:6" ht="30" customHeight="1">
      <c r="A101" s="10"/>
      <c r="B101" s="49" t="s">
        <v>130</v>
      </c>
      <c r="C101" s="18"/>
      <c r="D101" s="18"/>
      <c r="E101" s="43"/>
      <c r="F101" s="43" t="s">
        <v>27</v>
      </c>
    </row>
    <row r="102" spans="1:6" ht="30" customHeight="1">
      <c r="A102" s="10"/>
      <c r="B102" s="49" t="s">
        <v>131</v>
      </c>
      <c r="C102" s="18"/>
      <c r="D102" s="18"/>
      <c r="E102" s="43" t="s">
        <v>27</v>
      </c>
      <c r="F102" s="55"/>
    </row>
    <row r="103" spans="1:6" ht="30" customHeight="1">
      <c r="A103" s="10"/>
      <c r="B103" s="49"/>
      <c r="C103" s="24"/>
      <c r="D103" s="24"/>
      <c r="E103" s="50"/>
      <c r="F103" s="25"/>
    </row>
    <row r="104" spans="1:6" ht="30" customHeight="1">
      <c r="A104" s="10"/>
      <c r="B104" s="49"/>
      <c r="C104" s="24"/>
      <c r="D104" s="24"/>
      <c r="E104" s="50"/>
      <c r="F104" s="25"/>
    </row>
    <row r="105" spans="1:6" ht="30" customHeight="1">
      <c r="A105" s="10"/>
      <c r="B105" s="49"/>
      <c r="C105" s="24"/>
      <c r="D105" s="24"/>
      <c r="E105" s="50"/>
      <c r="F105" s="25"/>
    </row>
    <row r="106" spans="1:6" ht="30" customHeight="1">
      <c r="A106" s="10"/>
      <c r="B106" s="49"/>
      <c r="C106" s="24"/>
      <c r="D106" s="24"/>
      <c r="E106" s="50"/>
      <c r="F106" s="52"/>
    </row>
    <row r="107" spans="1:6" ht="30" customHeight="1">
      <c r="A107" s="10"/>
      <c r="B107" s="40"/>
      <c r="C107" s="22"/>
      <c r="D107" s="22"/>
      <c r="E107" s="22"/>
      <c r="F107" s="23"/>
    </row>
    <row r="108" spans="1:6" ht="30" customHeight="1">
      <c r="A108" s="10"/>
      <c r="B108" s="49"/>
      <c r="C108" s="24"/>
      <c r="D108" s="24"/>
      <c r="E108" s="50"/>
      <c r="F108" s="25"/>
    </row>
    <row r="109" spans="1:6" ht="30" customHeight="1">
      <c r="A109" s="10"/>
      <c r="B109" s="49"/>
      <c r="C109" s="24"/>
      <c r="D109" s="24"/>
      <c r="E109" s="24"/>
      <c r="F109" s="25"/>
    </row>
    <row r="110" spans="1:6" ht="30" customHeight="1">
      <c r="A110" s="10"/>
      <c r="B110" s="49"/>
      <c r="C110" s="24"/>
      <c r="D110" s="24"/>
      <c r="E110" s="24"/>
      <c r="F110" s="52"/>
    </row>
    <row r="111" spans="1:6" ht="30" customHeight="1">
      <c r="A111" s="10"/>
      <c r="B111" s="49"/>
      <c r="C111" s="24"/>
      <c r="D111" s="24"/>
      <c r="E111" s="24"/>
      <c r="F111" s="25"/>
    </row>
  </sheetData>
  <mergeCells count="5">
    <mergeCell ref="A2:F2"/>
    <mergeCell ref="A3:A4"/>
    <mergeCell ref="B3:B4"/>
    <mergeCell ref="F3:F4"/>
    <mergeCell ref="C3:E3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view="pageBreakPreview" zoomScaleNormal="100" zoomScaleSheetLayoutView="100" workbookViewId="0">
      <pane ySplit="5" topLeftCell="A6" activePane="bottomLeft" state="frozen"/>
      <selection pane="bottomLeft" activeCell="A2" sqref="A2:F2"/>
    </sheetView>
  </sheetViews>
  <sheetFormatPr defaultRowHeight="14.25"/>
  <cols>
    <col min="1" max="1" width="10.77734375" style="29" customWidth="1"/>
    <col min="2" max="2" width="44.109375" style="30" customWidth="1"/>
    <col min="3" max="6" width="9.109375" style="3" customWidth="1"/>
    <col min="7" max="16384" width="8.88671875" style="1"/>
  </cols>
  <sheetData>
    <row r="1" spans="1:6" ht="15" customHeight="1">
      <c r="A1" s="7" t="s">
        <v>176</v>
      </c>
      <c r="B1" s="4"/>
      <c r="C1" s="4"/>
      <c r="D1" s="27"/>
      <c r="E1" s="28"/>
      <c r="F1" s="28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0</v>
      </c>
      <c r="B3" s="90" t="s">
        <v>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33" t="s">
        <v>12</v>
      </c>
      <c r="F4" s="93"/>
    </row>
    <row r="5" spans="1:6" s="2" customFormat="1" ht="30" customHeight="1">
      <c r="A5" s="9" t="s">
        <v>5</v>
      </c>
      <c r="B5" s="13">
        <f>SUM(C5:F5)</f>
        <v>16</v>
      </c>
      <c r="C5" s="8">
        <f>COUNTIF(C6:C28,"○")+COUNTIF(C6:C28,"○기안")</f>
        <v>0</v>
      </c>
      <c r="D5" s="8">
        <f>COUNTIF(D6:D28,"○")+COUNTIF(D6:D28,"○기안")</f>
        <v>5</v>
      </c>
      <c r="E5" s="8">
        <f>COUNTIF(E6:E28,"○")+COUNTIF(E6:E28,"○기안")</f>
        <v>5</v>
      </c>
      <c r="F5" s="14">
        <f>COUNTIF(F6:F28,"○")+COUNTIF(F6:F28,"○기안")</f>
        <v>6</v>
      </c>
    </row>
    <row r="6" spans="1:6" ht="30" customHeight="1">
      <c r="A6" s="38" t="s">
        <v>15</v>
      </c>
      <c r="B6" s="39" t="s">
        <v>140</v>
      </c>
      <c r="C6" s="21"/>
      <c r="D6" s="21"/>
      <c r="E6" s="21"/>
      <c r="F6" s="41" t="s">
        <v>2</v>
      </c>
    </row>
    <row r="7" spans="1:6" ht="30" customHeight="1">
      <c r="A7" s="44"/>
      <c r="B7" s="45" t="s">
        <v>141</v>
      </c>
      <c r="C7" s="26"/>
      <c r="D7" s="26"/>
      <c r="E7" s="20"/>
      <c r="F7" s="46" t="s">
        <v>2</v>
      </c>
    </row>
    <row r="8" spans="1:6" ht="30" customHeight="1">
      <c r="A8" s="44"/>
      <c r="B8" s="45" t="s">
        <v>142</v>
      </c>
      <c r="C8" s="26"/>
      <c r="D8" s="26"/>
      <c r="E8" s="47"/>
      <c r="F8" s="46"/>
    </row>
    <row r="9" spans="1:6" ht="30" customHeight="1">
      <c r="A9" s="44"/>
      <c r="B9" s="45" t="s">
        <v>143</v>
      </c>
      <c r="C9" s="26"/>
      <c r="D9" s="48"/>
      <c r="E9" s="47"/>
      <c r="F9" s="46" t="s">
        <v>2</v>
      </c>
    </row>
    <row r="10" spans="1:6" ht="30" customHeight="1">
      <c r="A10" s="44"/>
      <c r="B10" s="45" t="s">
        <v>26</v>
      </c>
      <c r="C10" s="26"/>
      <c r="D10" s="48"/>
      <c r="E10" s="47" t="s">
        <v>2</v>
      </c>
      <c r="F10" s="46"/>
    </row>
    <row r="11" spans="1:6" ht="30" customHeight="1">
      <c r="A11" s="10"/>
      <c r="B11" s="40" t="s">
        <v>144</v>
      </c>
      <c r="C11" s="19"/>
      <c r="D11" s="53"/>
      <c r="E11" s="53"/>
      <c r="F11" s="23"/>
    </row>
    <row r="12" spans="1:6" ht="30" customHeight="1">
      <c r="A12" s="10"/>
      <c r="B12" s="40" t="s">
        <v>145</v>
      </c>
      <c r="C12" s="22"/>
      <c r="D12" s="51" t="s">
        <v>2</v>
      </c>
      <c r="E12" s="51"/>
      <c r="F12" s="42"/>
    </row>
    <row r="13" spans="1:6" ht="30" customHeight="1">
      <c r="A13" s="10"/>
      <c r="B13" s="40" t="s">
        <v>146</v>
      </c>
      <c r="C13" s="22"/>
      <c r="D13" s="51" t="s">
        <v>2</v>
      </c>
      <c r="E13" s="51"/>
      <c r="F13" s="23"/>
    </row>
    <row r="14" spans="1:6" ht="30" customHeight="1">
      <c r="A14" s="10"/>
      <c r="B14" s="49" t="s">
        <v>147</v>
      </c>
      <c r="C14" s="53"/>
      <c r="D14" s="53" t="s">
        <v>2</v>
      </c>
      <c r="E14" s="50"/>
      <c r="F14" s="25"/>
    </row>
    <row r="15" spans="1:6" ht="30" customHeight="1">
      <c r="A15" s="10"/>
      <c r="B15" s="49" t="s">
        <v>148</v>
      </c>
      <c r="C15" s="53"/>
      <c r="D15" s="53"/>
      <c r="E15" s="43"/>
      <c r="F15" s="56" t="s">
        <v>2</v>
      </c>
    </row>
    <row r="16" spans="1:6" ht="30" customHeight="1">
      <c r="A16" s="10"/>
      <c r="B16" s="49" t="s">
        <v>149</v>
      </c>
      <c r="C16" s="53"/>
      <c r="D16" s="53" t="s">
        <v>2</v>
      </c>
      <c r="E16" s="43"/>
      <c r="F16" s="56"/>
    </row>
    <row r="17" spans="1:6" ht="30" customHeight="1">
      <c r="A17" s="10"/>
      <c r="B17" s="49" t="s">
        <v>150</v>
      </c>
      <c r="C17" s="53"/>
      <c r="D17" s="53" t="s">
        <v>2</v>
      </c>
      <c r="E17" s="43"/>
      <c r="F17" s="56"/>
    </row>
    <row r="18" spans="1:6" ht="30" customHeight="1">
      <c r="A18" s="10"/>
      <c r="B18" s="49" t="s">
        <v>151</v>
      </c>
      <c r="C18" s="53"/>
      <c r="D18" s="53"/>
      <c r="E18" s="43" t="s">
        <v>2</v>
      </c>
      <c r="F18" s="56"/>
    </row>
    <row r="19" spans="1:6" ht="30" customHeight="1">
      <c r="A19" s="10"/>
      <c r="B19" s="49" t="s">
        <v>152</v>
      </c>
      <c r="C19" s="53"/>
      <c r="D19" s="53"/>
      <c r="E19" s="43" t="s">
        <v>2</v>
      </c>
      <c r="F19" s="55"/>
    </row>
    <row r="20" spans="1:6" ht="30" customHeight="1">
      <c r="A20" s="10"/>
      <c r="B20" s="49" t="s">
        <v>153</v>
      </c>
      <c r="C20" s="53"/>
      <c r="D20" s="53"/>
      <c r="E20" s="43" t="s">
        <v>2</v>
      </c>
      <c r="F20" s="55"/>
    </row>
    <row r="21" spans="1:6" ht="30" customHeight="1">
      <c r="A21" s="10"/>
      <c r="B21" s="49" t="s">
        <v>154</v>
      </c>
      <c r="C21" s="53"/>
      <c r="D21" s="53"/>
      <c r="E21" s="43"/>
      <c r="F21" s="56" t="s">
        <v>2</v>
      </c>
    </row>
    <row r="22" spans="1:6" ht="30" customHeight="1">
      <c r="A22" s="10"/>
      <c r="B22" s="49" t="s">
        <v>155</v>
      </c>
      <c r="C22" s="53"/>
      <c r="D22" s="53"/>
      <c r="E22" s="43"/>
      <c r="F22" s="56" t="s">
        <v>2</v>
      </c>
    </row>
    <row r="23" spans="1:6" ht="30" customHeight="1">
      <c r="A23" s="10"/>
      <c r="B23" s="49" t="s">
        <v>156</v>
      </c>
      <c r="C23" s="53"/>
      <c r="D23" s="53"/>
      <c r="E23" s="43" t="s">
        <v>2</v>
      </c>
      <c r="F23" s="55"/>
    </row>
    <row r="24" spans="1:6" ht="30" customHeight="1">
      <c r="A24" s="10"/>
      <c r="B24" s="49"/>
      <c r="C24" s="53"/>
      <c r="D24" s="53"/>
      <c r="E24" s="43"/>
      <c r="F24" s="55"/>
    </row>
    <row r="25" spans="1:6" ht="30" customHeight="1">
      <c r="A25" s="10"/>
      <c r="B25" s="49"/>
      <c r="C25" s="53"/>
      <c r="D25" s="53"/>
      <c r="E25" s="43"/>
      <c r="F25" s="55"/>
    </row>
    <row r="26" spans="1:6" ht="30" customHeight="1">
      <c r="A26" s="10"/>
      <c r="B26" s="49"/>
      <c r="C26" s="53"/>
      <c r="D26" s="53"/>
      <c r="E26" s="43"/>
      <c r="F26" s="56"/>
    </row>
    <row r="27" spans="1:6" ht="30" customHeight="1">
      <c r="A27" s="10"/>
      <c r="B27" s="49"/>
      <c r="C27" s="53"/>
      <c r="D27" s="53"/>
      <c r="E27" s="43"/>
      <c r="F27" s="55"/>
    </row>
    <row r="28" spans="1:6" ht="30" customHeight="1">
      <c r="A28" s="10"/>
      <c r="B28" s="49"/>
      <c r="C28" s="53"/>
      <c r="D28" s="53"/>
      <c r="E28" s="43"/>
      <c r="F28" s="55"/>
    </row>
  </sheetData>
  <mergeCells count="5">
    <mergeCell ref="A2:F2"/>
    <mergeCell ref="A3:A4"/>
    <mergeCell ref="B3:B4"/>
    <mergeCell ref="C3:E3"/>
    <mergeCell ref="F3:F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8"/>
  <sheetViews>
    <sheetView view="pageBreakPreview" zoomScaleNormal="100" zoomScaleSheetLayoutView="100" workbookViewId="0">
      <pane ySplit="5" topLeftCell="A30" activePane="bottomLeft" state="frozen"/>
      <selection pane="bottomLeft" activeCell="A2" sqref="A2:F2"/>
    </sheetView>
  </sheetViews>
  <sheetFormatPr defaultRowHeight="14.25"/>
  <cols>
    <col min="1" max="1" width="10.77734375" style="29" customWidth="1"/>
    <col min="2" max="2" width="44.109375" style="30" customWidth="1"/>
    <col min="3" max="6" width="9.109375" style="3" customWidth="1"/>
    <col min="7" max="16384" width="8.88671875" style="1"/>
  </cols>
  <sheetData>
    <row r="1" spans="1:6" ht="15" customHeight="1">
      <c r="A1" s="7" t="s">
        <v>176</v>
      </c>
      <c r="B1" s="4"/>
      <c r="C1" s="4"/>
      <c r="D1" s="27"/>
      <c r="E1" s="28"/>
      <c r="F1" s="28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0</v>
      </c>
      <c r="B3" s="90" t="s">
        <v>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33" t="s">
        <v>12</v>
      </c>
      <c r="F4" s="93"/>
    </row>
    <row r="5" spans="1:6" s="2" customFormat="1" ht="30" customHeight="1">
      <c r="A5" s="9" t="s">
        <v>5</v>
      </c>
      <c r="B5" s="13">
        <f>SUM(C5:F5)</f>
        <v>12</v>
      </c>
      <c r="C5" s="8">
        <f>COUNTIF(C6:C28,"○")+COUNTIF(C6:C28,"○기안")</f>
        <v>0</v>
      </c>
      <c r="D5" s="8">
        <f>COUNTIF(D6:D28,"○")+COUNTIF(D6:D28,"○기안")</f>
        <v>0</v>
      </c>
      <c r="E5" s="8">
        <f>COUNTIF(E6:E28,"○")+COUNTIF(E6:E28,"○기안")</f>
        <v>10</v>
      </c>
      <c r="F5" s="14">
        <f>COUNTIF(F6:F28,"○")+COUNTIF(F6:F28,"○기안")</f>
        <v>2</v>
      </c>
    </row>
    <row r="6" spans="1:6" ht="30" customHeight="1">
      <c r="A6" s="38" t="s">
        <v>14</v>
      </c>
      <c r="B6" s="39" t="s">
        <v>157</v>
      </c>
      <c r="C6" s="21"/>
      <c r="D6" s="21"/>
      <c r="E6" s="21"/>
      <c r="F6" s="41"/>
    </row>
    <row r="7" spans="1:6" ht="30" customHeight="1">
      <c r="A7" s="66"/>
      <c r="B7" s="45" t="s">
        <v>158</v>
      </c>
      <c r="C7" s="26"/>
      <c r="D7" s="26"/>
      <c r="E7" s="20"/>
      <c r="F7" s="46" t="s">
        <v>2</v>
      </c>
    </row>
    <row r="8" spans="1:6" ht="30" customHeight="1">
      <c r="A8" s="67"/>
      <c r="B8" s="45" t="s">
        <v>159</v>
      </c>
      <c r="C8" s="26"/>
      <c r="D8" s="26"/>
      <c r="E8" s="47" t="s">
        <v>2</v>
      </c>
      <c r="F8" s="46"/>
    </row>
    <row r="9" spans="1:6" ht="30" customHeight="1">
      <c r="A9" s="67"/>
      <c r="B9" s="45" t="s">
        <v>160</v>
      </c>
      <c r="C9" s="26"/>
      <c r="D9" s="48"/>
      <c r="E9" s="47" t="s">
        <v>2</v>
      </c>
      <c r="F9" s="46"/>
    </row>
    <row r="10" spans="1:6" ht="30" customHeight="1">
      <c r="A10" s="67"/>
      <c r="B10" s="45" t="s">
        <v>161</v>
      </c>
      <c r="C10" s="26"/>
      <c r="D10" s="48"/>
      <c r="E10" s="47" t="s">
        <v>2</v>
      </c>
      <c r="F10" s="46"/>
    </row>
    <row r="11" spans="1:6" ht="30" customHeight="1">
      <c r="A11" s="68"/>
      <c r="B11" s="40" t="s">
        <v>162</v>
      </c>
      <c r="C11" s="19"/>
      <c r="D11" s="53"/>
      <c r="E11" s="53" t="s">
        <v>2</v>
      </c>
      <c r="F11" s="23"/>
    </row>
    <row r="12" spans="1:6" ht="30" customHeight="1">
      <c r="A12" s="68"/>
      <c r="B12" s="40" t="s">
        <v>163</v>
      </c>
      <c r="C12" s="22"/>
      <c r="D12" s="51"/>
      <c r="E12" s="51" t="s">
        <v>2</v>
      </c>
      <c r="F12" s="42"/>
    </row>
    <row r="13" spans="1:6" ht="30" customHeight="1">
      <c r="A13" s="66"/>
      <c r="B13" s="40" t="s">
        <v>164</v>
      </c>
      <c r="C13" s="22"/>
      <c r="D13" s="51"/>
      <c r="E13" s="51"/>
      <c r="F13" s="23"/>
    </row>
    <row r="14" spans="1:6" ht="30" customHeight="1">
      <c r="A14" s="68"/>
      <c r="B14" s="49" t="s">
        <v>165</v>
      </c>
      <c r="C14" s="53"/>
      <c r="D14" s="53"/>
      <c r="E14" s="50" t="s">
        <v>2</v>
      </c>
      <c r="F14" s="25"/>
    </row>
    <row r="15" spans="1:6" ht="30" customHeight="1">
      <c r="A15" s="68"/>
      <c r="B15" s="49" t="s">
        <v>166</v>
      </c>
      <c r="C15" s="53"/>
      <c r="D15" s="53"/>
      <c r="E15" s="43" t="s">
        <v>2</v>
      </c>
      <c r="F15" s="56"/>
    </row>
    <row r="16" spans="1:6" ht="30" customHeight="1">
      <c r="A16" s="66"/>
      <c r="B16" s="49" t="s">
        <v>167</v>
      </c>
      <c r="C16" s="53"/>
      <c r="D16" s="53"/>
      <c r="E16" s="43"/>
      <c r="F16" s="56"/>
    </row>
    <row r="17" spans="1:6" ht="30" customHeight="1">
      <c r="A17" s="68"/>
      <c r="B17" s="49" t="s">
        <v>18</v>
      </c>
      <c r="C17" s="53"/>
      <c r="D17" s="53"/>
      <c r="E17" s="43"/>
      <c r="F17" s="56" t="s">
        <v>2</v>
      </c>
    </row>
    <row r="18" spans="1:6" ht="30" customHeight="1">
      <c r="A18" s="68"/>
      <c r="B18" s="49" t="s">
        <v>168</v>
      </c>
      <c r="C18" s="53"/>
      <c r="D18" s="53"/>
      <c r="E18" s="43" t="s">
        <v>2</v>
      </c>
      <c r="F18" s="56"/>
    </row>
    <row r="19" spans="1:6" ht="30" customHeight="1">
      <c r="A19" s="68"/>
      <c r="B19" s="49" t="s">
        <v>169</v>
      </c>
      <c r="C19" s="53"/>
      <c r="D19" s="53"/>
      <c r="E19" s="43" t="s">
        <v>2</v>
      </c>
      <c r="F19" s="55"/>
    </row>
    <row r="20" spans="1:6" ht="30" customHeight="1">
      <c r="A20" s="66"/>
      <c r="B20" s="49" t="s">
        <v>170</v>
      </c>
      <c r="C20" s="53"/>
      <c r="D20" s="53"/>
      <c r="E20" s="43" t="s">
        <v>2</v>
      </c>
      <c r="F20" s="55"/>
    </row>
    <row r="21" spans="1:6" ht="30" customHeight="1">
      <c r="A21" s="10"/>
      <c r="B21" s="49"/>
      <c r="C21" s="53"/>
      <c r="D21" s="53"/>
      <c r="E21" s="43"/>
      <c r="F21" s="56"/>
    </row>
    <row r="22" spans="1:6" ht="30" customHeight="1">
      <c r="A22" s="10"/>
      <c r="B22" s="49"/>
      <c r="C22" s="53"/>
      <c r="D22" s="53"/>
      <c r="E22" s="43"/>
      <c r="F22" s="56"/>
    </row>
    <row r="23" spans="1:6" ht="30" customHeight="1">
      <c r="A23" s="10"/>
      <c r="B23" s="49"/>
      <c r="C23" s="53"/>
      <c r="D23" s="53"/>
      <c r="E23" s="43"/>
      <c r="F23" s="55"/>
    </row>
    <row r="24" spans="1:6" ht="30" customHeight="1">
      <c r="A24" s="10"/>
      <c r="B24" s="49"/>
      <c r="C24" s="53"/>
      <c r="D24" s="53"/>
      <c r="E24" s="43"/>
      <c r="F24" s="55"/>
    </row>
    <row r="25" spans="1:6" ht="30" customHeight="1">
      <c r="A25" s="10"/>
      <c r="B25" s="49"/>
      <c r="C25" s="53"/>
      <c r="D25" s="53"/>
      <c r="E25" s="43"/>
      <c r="F25" s="55"/>
    </row>
    <row r="26" spans="1:6" ht="30" customHeight="1">
      <c r="A26" s="10"/>
      <c r="B26" s="49"/>
      <c r="C26" s="53"/>
      <c r="D26" s="53"/>
      <c r="E26" s="43"/>
      <c r="F26" s="56"/>
    </row>
    <row r="27" spans="1:6" ht="30" customHeight="1">
      <c r="A27" s="10"/>
      <c r="B27" s="49"/>
      <c r="C27" s="53"/>
      <c r="D27" s="53"/>
      <c r="E27" s="43"/>
      <c r="F27" s="55"/>
    </row>
    <row r="28" spans="1:6" ht="30" customHeight="1">
      <c r="A28" s="10"/>
      <c r="B28" s="49"/>
      <c r="C28" s="53"/>
      <c r="D28" s="53"/>
      <c r="E28" s="43"/>
      <c r="F28" s="55"/>
    </row>
  </sheetData>
  <mergeCells count="5">
    <mergeCell ref="A2:F2"/>
    <mergeCell ref="A3:A4"/>
    <mergeCell ref="B3:B4"/>
    <mergeCell ref="C3:E3"/>
    <mergeCell ref="F3:F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DC50-4B00-4ABB-AFD9-6FE46811F224}">
  <sheetPr>
    <pageSetUpPr fitToPage="1"/>
  </sheetPr>
  <dimension ref="A1:F40"/>
  <sheetViews>
    <sheetView view="pageBreakPreview" zoomScaleNormal="100" zoomScaleSheetLayoutView="100" workbookViewId="0">
      <pane ySplit="5" topLeftCell="A6" activePane="bottomLeft" state="frozen"/>
      <selection pane="bottomLeft" activeCell="B29" sqref="B29"/>
    </sheetView>
  </sheetViews>
  <sheetFormatPr defaultRowHeight="14.25"/>
  <cols>
    <col min="1" max="1" width="10.77734375" style="29" customWidth="1"/>
    <col min="2" max="2" width="44.109375" style="30" customWidth="1"/>
    <col min="3" max="6" width="9.109375" style="3" customWidth="1"/>
    <col min="7" max="16384" width="8.88671875" style="1"/>
  </cols>
  <sheetData>
    <row r="1" spans="1:6" ht="15" customHeight="1">
      <c r="A1" s="7" t="s">
        <v>176</v>
      </c>
      <c r="B1" s="4"/>
      <c r="C1" s="4"/>
      <c r="D1" s="27"/>
      <c r="E1" s="28"/>
      <c r="F1" s="28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0</v>
      </c>
      <c r="B3" s="90" t="s">
        <v>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33" t="s">
        <v>12</v>
      </c>
      <c r="F4" s="93"/>
    </row>
    <row r="5" spans="1:6" s="2" customFormat="1" ht="30" customHeight="1">
      <c r="A5" s="9" t="s">
        <v>5</v>
      </c>
      <c r="B5" s="96">
        <f>SUM(C5:F5)</f>
        <v>26</v>
      </c>
      <c r="C5" s="97">
        <f>COUNTIF(C6:C39,"○")+COUNTIF(C6:C30,"○기안")</f>
        <v>0</v>
      </c>
      <c r="D5" s="97">
        <f>COUNTIF(D6:D39,"○")+COUNTIF(D6:D30,"○기안")</f>
        <v>8</v>
      </c>
      <c r="E5" s="97">
        <f>COUNTIF(E6:E39,"○")+COUNTIF(E6:E30,"○기안")</f>
        <v>13</v>
      </c>
      <c r="F5" s="98">
        <f>COUNTIF(F6:F39,"○")+COUNTIF(F6:F30,"○기안")</f>
        <v>5</v>
      </c>
    </row>
    <row r="6" spans="1:6" ht="30" customHeight="1">
      <c r="A6" s="71" t="s">
        <v>179</v>
      </c>
      <c r="B6" s="74" t="s">
        <v>203</v>
      </c>
      <c r="C6" s="75"/>
      <c r="D6" s="75"/>
      <c r="E6" s="76"/>
      <c r="F6" s="77"/>
    </row>
    <row r="7" spans="1:6" ht="30" customHeight="1">
      <c r="A7" s="68"/>
      <c r="B7" s="74" t="s">
        <v>18</v>
      </c>
      <c r="C7" s="75"/>
      <c r="D7" s="75"/>
      <c r="E7" s="76"/>
      <c r="F7" s="79" t="s">
        <v>2</v>
      </c>
    </row>
    <row r="8" spans="1:6" ht="30" customHeight="1">
      <c r="A8" s="10"/>
      <c r="B8" s="74" t="s">
        <v>23</v>
      </c>
      <c r="C8" s="75"/>
      <c r="D8" s="75"/>
      <c r="E8" s="76" t="s">
        <v>2</v>
      </c>
      <c r="F8" s="77"/>
    </row>
    <row r="9" spans="1:6" ht="30" customHeight="1">
      <c r="A9" s="10"/>
      <c r="B9" s="74" t="s">
        <v>204</v>
      </c>
      <c r="C9" s="75"/>
      <c r="D9" s="75"/>
      <c r="E9" s="76" t="s">
        <v>2</v>
      </c>
      <c r="F9" s="77"/>
    </row>
    <row r="10" spans="1:6" ht="30" customHeight="1">
      <c r="A10" s="10"/>
      <c r="B10" s="74" t="s">
        <v>180</v>
      </c>
      <c r="C10" s="75"/>
      <c r="D10" s="76"/>
      <c r="E10" s="76"/>
      <c r="F10" s="77"/>
    </row>
    <row r="11" spans="1:6" ht="30" customHeight="1">
      <c r="A11" s="10"/>
      <c r="B11" s="74" t="s">
        <v>181</v>
      </c>
      <c r="C11" s="75"/>
      <c r="D11" s="76"/>
      <c r="E11" s="76" t="s">
        <v>2</v>
      </c>
      <c r="F11" s="77"/>
    </row>
    <row r="12" spans="1:6" ht="30" customHeight="1">
      <c r="A12" s="10"/>
      <c r="B12" s="74" t="s">
        <v>182</v>
      </c>
      <c r="C12" s="75"/>
      <c r="D12" s="76"/>
      <c r="E12" s="76" t="s">
        <v>2</v>
      </c>
      <c r="F12" s="77"/>
    </row>
    <row r="13" spans="1:6" ht="30" customHeight="1">
      <c r="A13" s="10"/>
      <c r="B13" s="74" t="s">
        <v>183</v>
      </c>
      <c r="C13" s="75"/>
      <c r="D13" s="76" t="s">
        <v>2</v>
      </c>
      <c r="E13" s="76"/>
      <c r="F13" s="77"/>
    </row>
    <row r="14" spans="1:6" ht="30" customHeight="1">
      <c r="A14" s="10"/>
      <c r="B14" s="74" t="s">
        <v>184</v>
      </c>
      <c r="C14" s="75"/>
      <c r="D14" s="76"/>
      <c r="E14" s="76"/>
      <c r="F14" s="77"/>
    </row>
    <row r="15" spans="1:6" ht="30" customHeight="1">
      <c r="A15" s="10"/>
      <c r="B15" s="74" t="s">
        <v>185</v>
      </c>
      <c r="C15" s="75"/>
      <c r="D15" s="76"/>
      <c r="E15" s="78"/>
      <c r="F15" s="79" t="s">
        <v>2</v>
      </c>
    </row>
    <row r="16" spans="1:6" ht="30" customHeight="1">
      <c r="A16" s="10"/>
      <c r="B16" s="74" t="s">
        <v>186</v>
      </c>
      <c r="C16" s="75"/>
      <c r="D16" s="76"/>
      <c r="E16" s="76" t="s">
        <v>2</v>
      </c>
      <c r="F16" s="79"/>
    </row>
    <row r="17" spans="1:6" ht="30" customHeight="1">
      <c r="A17" s="10"/>
      <c r="B17" s="74" t="s">
        <v>187</v>
      </c>
      <c r="C17" s="75"/>
      <c r="D17" s="78"/>
      <c r="E17" s="76" t="s">
        <v>2</v>
      </c>
      <c r="F17" s="77"/>
    </row>
    <row r="18" spans="1:6" ht="30" customHeight="1">
      <c r="A18" s="10"/>
      <c r="B18" s="74" t="s">
        <v>188</v>
      </c>
      <c r="C18" s="75"/>
      <c r="D18" s="75"/>
      <c r="E18" s="76"/>
      <c r="F18" s="77"/>
    </row>
    <row r="19" spans="1:6" ht="30" customHeight="1">
      <c r="A19" s="10"/>
      <c r="B19" s="74" t="s">
        <v>132</v>
      </c>
      <c r="C19" s="75"/>
      <c r="D19" s="76" t="s">
        <v>2</v>
      </c>
      <c r="E19" s="76"/>
      <c r="F19" s="77"/>
    </row>
    <row r="20" spans="1:6" ht="30" customHeight="1">
      <c r="A20" s="10"/>
      <c r="B20" s="74" t="s">
        <v>133</v>
      </c>
      <c r="C20" s="75"/>
      <c r="D20" s="76" t="s">
        <v>2</v>
      </c>
      <c r="E20" s="76"/>
      <c r="F20" s="77"/>
    </row>
    <row r="21" spans="1:6" ht="30" customHeight="1">
      <c r="A21" s="10"/>
      <c r="B21" s="74" t="s">
        <v>134</v>
      </c>
      <c r="C21" s="75"/>
      <c r="D21" s="76" t="s">
        <v>2</v>
      </c>
      <c r="E21" s="76"/>
      <c r="F21" s="77"/>
    </row>
    <row r="22" spans="1:6" ht="30" customHeight="1">
      <c r="A22" s="10"/>
      <c r="B22" s="74" t="s">
        <v>189</v>
      </c>
      <c r="C22" s="75"/>
      <c r="D22" s="75"/>
      <c r="E22" s="76"/>
      <c r="F22" s="77"/>
    </row>
    <row r="23" spans="1:6" ht="30" customHeight="1">
      <c r="A23" s="10"/>
      <c r="B23" s="74" t="s">
        <v>135</v>
      </c>
      <c r="C23" s="75"/>
      <c r="D23" s="75"/>
      <c r="E23" s="76"/>
      <c r="F23" s="79" t="s">
        <v>2</v>
      </c>
    </row>
    <row r="24" spans="1:6" ht="30" customHeight="1">
      <c r="A24" s="10"/>
      <c r="B24" s="74" t="s">
        <v>136</v>
      </c>
      <c r="C24" s="75"/>
      <c r="D24" s="75"/>
      <c r="E24" s="76" t="s">
        <v>2</v>
      </c>
      <c r="F24" s="77"/>
    </row>
    <row r="25" spans="1:6" ht="30" customHeight="1">
      <c r="A25" s="10"/>
      <c r="B25" s="74" t="s">
        <v>137</v>
      </c>
      <c r="C25" s="75"/>
      <c r="D25" s="75"/>
      <c r="E25" s="76" t="s">
        <v>2</v>
      </c>
      <c r="F25" s="77"/>
    </row>
    <row r="26" spans="1:6" ht="30" customHeight="1">
      <c r="A26" s="10"/>
      <c r="B26" s="74" t="s">
        <v>190</v>
      </c>
      <c r="C26" s="75"/>
      <c r="D26" s="75"/>
      <c r="E26" s="76" t="s">
        <v>2</v>
      </c>
      <c r="F26" s="79"/>
    </row>
    <row r="27" spans="1:6" ht="30" customHeight="1">
      <c r="A27" s="10"/>
      <c r="B27" s="74" t="s">
        <v>191</v>
      </c>
      <c r="C27" s="75"/>
      <c r="D27" s="76"/>
      <c r="E27" s="76"/>
      <c r="F27" s="77"/>
    </row>
    <row r="28" spans="1:6" ht="30" customHeight="1">
      <c r="A28" s="10"/>
      <c r="B28" s="74" t="s">
        <v>192</v>
      </c>
      <c r="C28" s="75"/>
      <c r="D28" s="76"/>
      <c r="E28" s="76"/>
      <c r="F28" s="79" t="s">
        <v>2</v>
      </c>
    </row>
    <row r="29" spans="1:6" ht="30" customHeight="1">
      <c r="A29" s="10"/>
      <c r="B29" s="74" t="s">
        <v>193</v>
      </c>
      <c r="C29" s="75"/>
      <c r="D29" s="76"/>
      <c r="E29" s="80" t="s">
        <v>200</v>
      </c>
      <c r="F29" s="77"/>
    </row>
    <row r="30" spans="1:6" ht="30" customHeight="1">
      <c r="A30" s="10"/>
      <c r="B30" s="74" t="s">
        <v>194</v>
      </c>
      <c r="C30" s="75"/>
      <c r="D30" s="76"/>
      <c r="E30" s="80" t="s">
        <v>200</v>
      </c>
      <c r="F30" s="77"/>
    </row>
    <row r="31" spans="1:6" ht="30" customHeight="1">
      <c r="A31" s="86"/>
      <c r="B31" s="74" t="s">
        <v>195</v>
      </c>
      <c r="C31" s="75"/>
      <c r="D31" s="80" t="s">
        <v>200</v>
      </c>
      <c r="E31" s="76"/>
      <c r="F31" s="77"/>
    </row>
    <row r="32" spans="1:6" ht="30" customHeight="1">
      <c r="A32" s="86"/>
      <c r="B32" s="74" t="s">
        <v>196</v>
      </c>
      <c r="C32" s="75"/>
      <c r="D32" s="76"/>
      <c r="E32" s="76"/>
      <c r="F32" s="77"/>
    </row>
    <row r="33" spans="1:6" ht="30" customHeight="1">
      <c r="A33" s="86"/>
      <c r="B33" s="74" t="s">
        <v>197</v>
      </c>
      <c r="C33" s="75"/>
      <c r="D33" s="76" t="s">
        <v>2</v>
      </c>
      <c r="E33" s="76"/>
      <c r="F33" s="77"/>
    </row>
    <row r="34" spans="1:6" ht="30" customHeight="1">
      <c r="A34" s="86"/>
      <c r="B34" s="74" t="s">
        <v>198</v>
      </c>
      <c r="C34" s="75"/>
      <c r="D34" s="80" t="s">
        <v>200</v>
      </c>
      <c r="E34" s="76"/>
      <c r="F34" s="77"/>
    </row>
    <row r="35" spans="1:6" ht="30" customHeight="1">
      <c r="A35" s="86"/>
      <c r="B35" s="74" t="s">
        <v>199</v>
      </c>
      <c r="C35" s="75"/>
      <c r="D35" s="80" t="s">
        <v>200</v>
      </c>
      <c r="E35" s="76"/>
      <c r="F35" s="77"/>
    </row>
    <row r="36" spans="1:6" ht="30" customHeight="1">
      <c r="A36" s="86"/>
      <c r="B36" s="74" t="s">
        <v>201</v>
      </c>
      <c r="C36" s="75"/>
      <c r="D36" s="75"/>
      <c r="E36" s="76"/>
      <c r="F36" s="79"/>
    </row>
    <row r="37" spans="1:6" ht="30" customHeight="1">
      <c r="A37" s="86"/>
      <c r="B37" s="74" t="s">
        <v>135</v>
      </c>
      <c r="C37" s="75"/>
      <c r="D37" s="75"/>
      <c r="E37" s="76"/>
      <c r="F37" s="79" t="s">
        <v>2</v>
      </c>
    </row>
    <row r="38" spans="1:6" ht="30" customHeight="1">
      <c r="A38" s="86"/>
      <c r="B38" s="74" t="s">
        <v>138</v>
      </c>
      <c r="C38" s="75"/>
      <c r="D38" s="75"/>
      <c r="E38" s="76" t="s">
        <v>2</v>
      </c>
      <c r="F38" s="79"/>
    </row>
    <row r="39" spans="1:6" ht="30" customHeight="1" thickBot="1">
      <c r="A39" s="73"/>
      <c r="B39" s="81" t="s">
        <v>139</v>
      </c>
      <c r="C39" s="82"/>
      <c r="D39" s="82"/>
      <c r="E39" s="83" t="s">
        <v>2</v>
      </c>
      <c r="F39" s="84"/>
    </row>
    <row r="40" spans="1:6">
      <c r="B40" s="99"/>
      <c r="C40" s="100"/>
      <c r="D40" s="100"/>
      <c r="E40" s="100"/>
      <c r="F40" s="100"/>
    </row>
  </sheetData>
  <mergeCells count="5">
    <mergeCell ref="A2:F2"/>
    <mergeCell ref="A3:A4"/>
    <mergeCell ref="B3:B4"/>
    <mergeCell ref="C3:E3"/>
    <mergeCell ref="F3:F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5" fitToHeight="0"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8"/>
  <sheetViews>
    <sheetView tabSelected="1" view="pageBreakPreview" zoomScaleNormal="100" zoomScaleSheetLayoutView="100" workbookViewId="0">
      <pane ySplit="5" topLeftCell="A24" activePane="bottomLeft" state="frozen"/>
      <selection pane="bottomLeft" activeCell="A2" sqref="A2:F2"/>
    </sheetView>
  </sheetViews>
  <sheetFormatPr defaultRowHeight="14.25"/>
  <cols>
    <col min="1" max="1" width="10.77734375" style="29" customWidth="1"/>
    <col min="2" max="2" width="44.109375" style="30" customWidth="1"/>
    <col min="3" max="6" width="9.109375" style="3" customWidth="1"/>
    <col min="7" max="16384" width="8.88671875" style="1"/>
  </cols>
  <sheetData>
    <row r="1" spans="1:6" ht="15" customHeight="1">
      <c r="A1" s="7" t="s">
        <v>176</v>
      </c>
      <c r="B1" s="4"/>
      <c r="C1" s="4"/>
      <c r="D1" s="27"/>
      <c r="E1" s="28"/>
      <c r="F1" s="28"/>
    </row>
    <row r="2" spans="1:6" ht="39.950000000000003" customHeight="1" thickBot="1">
      <c r="A2" s="87" t="s">
        <v>177</v>
      </c>
      <c r="B2" s="87"/>
      <c r="C2" s="87"/>
      <c r="D2" s="87"/>
      <c r="E2" s="87"/>
      <c r="F2" s="87"/>
    </row>
    <row r="3" spans="1:6" s="2" customFormat="1" ht="30" customHeight="1">
      <c r="A3" s="88" t="s">
        <v>0</v>
      </c>
      <c r="B3" s="90" t="s">
        <v>1</v>
      </c>
      <c r="C3" s="94" t="s">
        <v>3</v>
      </c>
      <c r="D3" s="95"/>
      <c r="E3" s="95"/>
      <c r="F3" s="92" t="s">
        <v>24</v>
      </c>
    </row>
    <row r="4" spans="1:6" s="2" customFormat="1" ht="30" customHeight="1">
      <c r="A4" s="89"/>
      <c r="B4" s="91"/>
      <c r="C4" s="34" t="s">
        <v>17</v>
      </c>
      <c r="D4" s="32" t="s">
        <v>4</v>
      </c>
      <c r="E4" s="85" t="s">
        <v>202</v>
      </c>
      <c r="F4" s="93"/>
    </row>
    <row r="5" spans="1:6" s="2" customFormat="1" ht="30" customHeight="1">
      <c r="A5" s="9" t="s">
        <v>5</v>
      </c>
      <c r="B5" s="13">
        <f>SUM(C5:F5)</f>
        <v>3</v>
      </c>
      <c r="C5" s="8">
        <f>COUNTIF(C6:C28,"○")+COUNTIF(C6:C28,"○기안")</f>
        <v>0</v>
      </c>
      <c r="D5" s="8">
        <f>COUNTIF(D6:D28,"○")+COUNTIF(D6:D28,"○기안")</f>
        <v>0</v>
      </c>
      <c r="E5" s="8">
        <f>COUNTIF(E6:E28,"○")+COUNTIF(E6:E28,"○기안")</f>
        <v>2</v>
      </c>
      <c r="F5" s="14">
        <f>COUNTIF(F6:F28,"○")+COUNTIF(F6:F28,"○기안")</f>
        <v>1</v>
      </c>
    </row>
    <row r="6" spans="1:6" ht="30" customHeight="1">
      <c r="A6" s="38" t="s">
        <v>171</v>
      </c>
      <c r="B6" s="39" t="s">
        <v>172</v>
      </c>
      <c r="C6" s="21"/>
      <c r="D6" s="21"/>
      <c r="E6" s="57" t="s">
        <v>2</v>
      </c>
      <c r="F6" s="41"/>
    </row>
    <row r="7" spans="1:6" ht="30" customHeight="1">
      <c r="A7" s="44"/>
      <c r="B7" s="45" t="s">
        <v>173</v>
      </c>
      <c r="C7" s="26"/>
      <c r="D7" s="26"/>
      <c r="E7" s="58" t="s">
        <v>2</v>
      </c>
      <c r="F7" s="46"/>
    </row>
    <row r="8" spans="1:6" ht="30" customHeight="1">
      <c r="A8" s="44"/>
      <c r="B8" s="45" t="s">
        <v>174</v>
      </c>
      <c r="C8" s="26"/>
      <c r="D8" s="26"/>
      <c r="E8" s="47"/>
      <c r="F8" s="59" t="s">
        <v>2</v>
      </c>
    </row>
    <row r="9" spans="1:6" ht="30" customHeight="1">
      <c r="A9" s="44"/>
      <c r="B9" s="45"/>
      <c r="C9" s="26"/>
      <c r="D9" s="48"/>
      <c r="E9" s="47"/>
      <c r="F9" s="46"/>
    </row>
    <row r="10" spans="1:6" ht="30" customHeight="1">
      <c r="A10" s="44"/>
      <c r="B10" s="45"/>
      <c r="C10" s="26"/>
      <c r="D10" s="48"/>
      <c r="E10" s="47"/>
      <c r="F10" s="46"/>
    </row>
    <row r="11" spans="1:6" ht="30" customHeight="1">
      <c r="A11" s="10"/>
      <c r="B11" s="40"/>
      <c r="C11" s="19"/>
      <c r="D11" s="53"/>
      <c r="E11" s="53"/>
      <c r="F11" s="23"/>
    </row>
    <row r="12" spans="1:6" ht="30" customHeight="1">
      <c r="A12" s="10"/>
      <c r="B12" s="40"/>
      <c r="C12" s="22"/>
      <c r="D12" s="51"/>
      <c r="E12" s="51"/>
      <c r="F12" s="42"/>
    </row>
    <row r="13" spans="1:6" ht="30" customHeight="1">
      <c r="A13" s="10"/>
      <c r="B13" s="40"/>
      <c r="C13" s="22"/>
      <c r="D13" s="51"/>
      <c r="E13" s="51"/>
      <c r="F13" s="23"/>
    </row>
    <row r="14" spans="1:6" ht="30" customHeight="1">
      <c r="A14" s="10"/>
      <c r="B14" s="49"/>
      <c r="C14" s="53"/>
      <c r="D14" s="53"/>
      <c r="E14" s="50"/>
      <c r="F14" s="25"/>
    </row>
    <row r="15" spans="1:6" ht="30" customHeight="1">
      <c r="A15" s="10"/>
      <c r="B15" s="49"/>
      <c r="C15" s="53"/>
      <c r="D15" s="53"/>
      <c r="E15" s="43"/>
      <c r="F15" s="56"/>
    </row>
    <row r="16" spans="1:6" ht="30" customHeight="1">
      <c r="A16" s="10"/>
      <c r="B16" s="49"/>
      <c r="C16" s="53"/>
      <c r="D16" s="53"/>
      <c r="E16" s="43"/>
      <c r="F16" s="56"/>
    </row>
    <row r="17" spans="1:6" ht="30" customHeight="1">
      <c r="A17" s="10"/>
      <c r="B17" s="49"/>
      <c r="C17" s="53"/>
      <c r="D17" s="53"/>
      <c r="E17" s="43"/>
      <c r="F17" s="56"/>
    </row>
    <row r="18" spans="1:6" ht="30" customHeight="1">
      <c r="A18" s="10"/>
      <c r="B18" s="49"/>
      <c r="C18" s="53"/>
      <c r="D18" s="53"/>
      <c r="E18" s="43"/>
      <c r="F18" s="56"/>
    </row>
    <row r="19" spans="1:6" ht="30" customHeight="1">
      <c r="A19" s="10"/>
      <c r="B19" s="49"/>
      <c r="C19" s="53"/>
      <c r="D19" s="53"/>
      <c r="E19" s="43"/>
      <c r="F19" s="55"/>
    </row>
    <row r="20" spans="1:6" ht="30" customHeight="1">
      <c r="A20" s="10"/>
      <c r="B20" s="49"/>
      <c r="C20" s="53"/>
      <c r="D20" s="53"/>
      <c r="E20" s="43"/>
      <c r="F20" s="55"/>
    </row>
    <row r="21" spans="1:6" ht="30" customHeight="1">
      <c r="A21" s="10"/>
      <c r="B21" s="49"/>
      <c r="C21" s="53"/>
      <c r="D21" s="53"/>
      <c r="E21" s="43"/>
      <c r="F21" s="56"/>
    </row>
    <row r="22" spans="1:6" ht="30" customHeight="1">
      <c r="A22" s="10"/>
      <c r="B22" s="49"/>
      <c r="C22" s="53"/>
      <c r="D22" s="53"/>
      <c r="E22" s="43"/>
      <c r="F22" s="56"/>
    </row>
    <row r="23" spans="1:6" ht="30" customHeight="1">
      <c r="A23" s="10"/>
      <c r="B23" s="49"/>
      <c r="C23" s="53"/>
      <c r="D23" s="53"/>
      <c r="E23" s="43"/>
      <c r="F23" s="55"/>
    </row>
    <row r="24" spans="1:6" ht="30" customHeight="1">
      <c r="A24" s="10"/>
      <c r="B24" s="49"/>
      <c r="C24" s="53"/>
      <c r="D24" s="53"/>
      <c r="E24" s="43"/>
      <c r="F24" s="55"/>
    </row>
    <row r="25" spans="1:6" ht="30" customHeight="1">
      <c r="A25" s="10"/>
      <c r="B25" s="49"/>
      <c r="C25" s="53"/>
      <c r="D25" s="53"/>
      <c r="E25" s="43"/>
      <c r="F25" s="55"/>
    </row>
    <row r="26" spans="1:6" ht="30" customHeight="1">
      <c r="A26" s="10"/>
      <c r="B26" s="49"/>
      <c r="C26" s="53"/>
      <c r="D26" s="53"/>
      <c r="E26" s="43"/>
      <c r="F26" s="56"/>
    </row>
    <row r="27" spans="1:6" ht="30" customHeight="1">
      <c r="A27" s="10"/>
      <c r="B27" s="49"/>
      <c r="C27" s="53"/>
      <c r="D27" s="53"/>
      <c r="E27" s="43"/>
      <c r="F27" s="55"/>
    </row>
    <row r="28" spans="1:6" ht="30" customHeight="1">
      <c r="A28" s="10"/>
      <c r="B28" s="49"/>
      <c r="C28" s="53"/>
      <c r="D28" s="53"/>
      <c r="E28" s="43"/>
      <c r="F28" s="55"/>
    </row>
  </sheetData>
  <mergeCells count="5">
    <mergeCell ref="A2:F2"/>
    <mergeCell ref="A3:A4"/>
    <mergeCell ref="B3:B4"/>
    <mergeCell ref="C3:E3"/>
    <mergeCell ref="F3:F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12</vt:i4>
      </vt:variant>
    </vt:vector>
  </HeadingPairs>
  <TitlesOfParts>
    <vt:vector size="18" baseType="lpstr">
      <vt:lpstr>공통사항</vt:lpstr>
      <vt:lpstr>총무담당관</vt:lpstr>
      <vt:lpstr>의사담당관</vt:lpstr>
      <vt:lpstr>입법정책담당관</vt:lpstr>
      <vt:lpstr>의정홍보담당관</vt:lpstr>
      <vt:lpstr>전문위원</vt:lpstr>
      <vt:lpstr>공통사항!Print_Area</vt:lpstr>
      <vt:lpstr>의사담당관!Print_Area</vt:lpstr>
      <vt:lpstr>의정홍보담당관!Print_Area</vt:lpstr>
      <vt:lpstr>입법정책담당관!Print_Area</vt:lpstr>
      <vt:lpstr>전문위원!Print_Area</vt:lpstr>
      <vt:lpstr>총무담당관!Print_Area</vt:lpstr>
      <vt:lpstr>공통사항!Print_Titles</vt:lpstr>
      <vt:lpstr>의사담당관!Print_Titles</vt:lpstr>
      <vt:lpstr>의정홍보담당관!Print_Titles</vt:lpstr>
      <vt:lpstr>입법정책담당관!Print_Titles</vt:lpstr>
      <vt:lpstr>전문위원!Print_Titles</vt:lpstr>
      <vt:lpstr>총무담당관!Print_Titles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smart</cp:lastModifiedBy>
  <cp:lastPrinted>2025-05-19T01:48:47Z</cp:lastPrinted>
  <dcterms:created xsi:type="dcterms:W3CDTF">2014-12-15T06:56:16Z</dcterms:created>
  <dcterms:modified xsi:type="dcterms:W3CDTF">2025-05-26T07:51:26Z</dcterms:modified>
</cp:coreProperties>
</file>